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4175" windowHeight="10950"/>
  </bookViews>
  <sheets>
    <sheet name="Роспись" sheetId="2" r:id="rId1"/>
  </sheets>
  <definedNames>
    <definedName name="_xlnm.Print_Titles" localSheetId="0">Роспись!$7:$8</definedName>
    <definedName name="_xlnm.Print_Area" localSheetId="0">Роспись!$A$1:$M$99</definedName>
  </definedNames>
  <calcPr calcId="145621"/>
</workbook>
</file>

<file path=xl/calcChain.xml><?xml version="1.0" encoding="utf-8"?>
<calcChain xmlns="http://schemas.openxmlformats.org/spreadsheetml/2006/main">
  <c r="E93" i="2" l="1"/>
  <c r="H93" i="2"/>
  <c r="K93" i="2"/>
  <c r="K95" i="2"/>
  <c r="K94" i="2"/>
  <c r="K89" i="2" s="1"/>
  <c r="H95" i="2"/>
  <c r="H94" i="2"/>
  <c r="E94" i="2"/>
  <c r="E95" i="2"/>
  <c r="C95" i="2"/>
  <c r="C94" i="2"/>
  <c r="C89" i="2" s="1"/>
  <c r="D95" i="2"/>
  <c r="D94" i="2"/>
  <c r="E89" i="2"/>
  <c r="D89" i="2"/>
  <c r="F89" i="2"/>
  <c r="H89" i="2"/>
  <c r="I89" i="2"/>
  <c r="L89" i="2"/>
  <c r="D88" i="2" l="1"/>
  <c r="E88" i="2"/>
  <c r="K42" i="2" l="1"/>
  <c r="K87" i="2"/>
  <c r="E87" i="2"/>
  <c r="H87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M86" i="2"/>
  <c r="M85" i="2"/>
  <c r="M84" i="2"/>
  <c r="M82" i="2"/>
  <c r="M80" i="2"/>
  <c r="M79" i="2"/>
  <c r="M76" i="2"/>
  <c r="M75" i="2"/>
  <c r="M73" i="2"/>
  <c r="M72" i="2"/>
  <c r="M71" i="2"/>
  <c r="M70" i="2"/>
  <c r="M63" i="2"/>
  <c r="M62" i="2"/>
  <c r="M61" i="2"/>
  <c r="M59" i="2"/>
  <c r="M58" i="2"/>
  <c r="M57" i="2"/>
  <c r="M56" i="2"/>
  <c r="M54" i="2"/>
  <c r="M52" i="2"/>
  <c r="M51" i="2"/>
  <c r="M50" i="2"/>
  <c r="M48" i="2"/>
  <c r="M47" i="2"/>
  <c r="M46" i="2"/>
  <c r="M45" i="2"/>
  <c r="M44" i="2"/>
  <c r="M43" i="2"/>
  <c r="M42" i="2"/>
  <c r="M41" i="2"/>
  <c r="M40" i="2"/>
  <c r="M39" i="2"/>
  <c r="M38" i="2"/>
  <c r="M37" i="2"/>
  <c r="M35" i="2"/>
  <c r="M34" i="2"/>
  <c r="M33" i="2"/>
  <c r="M31" i="2"/>
  <c r="M30" i="2"/>
  <c r="M29" i="2"/>
  <c r="J85" i="2"/>
  <c r="J84" i="2"/>
  <c r="J82" i="2"/>
  <c r="J80" i="2"/>
  <c r="J79" i="2"/>
  <c r="J76" i="2"/>
  <c r="J75" i="2"/>
  <c r="J73" i="2"/>
  <c r="J72" i="2"/>
  <c r="J71" i="2"/>
  <c r="J70" i="2"/>
  <c r="J63" i="2"/>
  <c r="J62" i="2"/>
  <c r="J61" i="2"/>
  <c r="J59" i="2"/>
  <c r="J58" i="2"/>
  <c r="J57" i="2"/>
  <c r="J56" i="2"/>
  <c r="J54" i="2"/>
  <c r="J52" i="2"/>
  <c r="J51" i="2"/>
  <c r="J50" i="2"/>
  <c r="J48" i="2"/>
  <c r="J47" i="2"/>
  <c r="J46" i="2"/>
  <c r="J45" i="2"/>
  <c r="J44" i="2"/>
  <c r="J43" i="2"/>
  <c r="J42" i="2"/>
  <c r="J41" i="2"/>
  <c r="J40" i="2"/>
  <c r="J39" i="2"/>
  <c r="J38" i="2"/>
  <c r="J37" i="2"/>
  <c r="J35" i="2"/>
  <c r="J34" i="2"/>
  <c r="J33" i="2"/>
  <c r="J31" i="2"/>
  <c r="J30" i="2"/>
  <c r="J29" i="2"/>
  <c r="C96" i="2"/>
  <c r="K53" i="2" l="1"/>
  <c r="H53" i="2"/>
  <c r="D53" i="2"/>
  <c r="E53" i="2"/>
  <c r="C53" i="2"/>
  <c r="C49" i="2"/>
  <c r="G21" i="2"/>
  <c r="C15" i="2"/>
  <c r="C11" i="2"/>
  <c r="C10" i="2" s="1"/>
  <c r="J53" i="2" l="1"/>
  <c r="M53" i="2"/>
  <c r="M12" i="2"/>
  <c r="M13" i="2"/>
  <c r="M14" i="2"/>
  <c r="M16" i="2"/>
  <c r="M17" i="2"/>
  <c r="M18" i="2"/>
  <c r="M19" i="2"/>
  <c r="M20" i="2"/>
  <c r="M21" i="2"/>
  <c r="M23" i="2"/>
  <c r="M24" i="2"/>
  <c r="M26" i="2"/>
  <c r="J12" i="2"/>
  <c r="J13" i="2"/>
  <c r="J14" i="2"/>
  <c r="J16" i="2"/>
  <c r="J17" i="2"/>
  <c r="J18" i="2"/>
  <c r="J19" i="2"/>
  <c r="J20" i="2"/>
  <c r="J21" i="2"/>
  <c r="J23" i="2"/>
  <c r="J24" i="2"/>
  <c r="J26" i="2"/>
  <c r="K96" i="2"/>
  <c r="L87" i="2"/>
  <c r="L83" i="2"/>
  <c r="K83" i="2"/>
  <c r="L81" i="2"/>
  <c r="K81" i="2"/>
  <c r="L78" i="2"/>
  <c r="K78" i="2"/>
  <c r="L74" i="2"/>
  <c r="K74" i="2"/>
  <c r="L69" i="2"/>
  <c r="L64" i="2"/>
  <c r="K64" i="2"/>
  <c r="L60" i="2"/>
  <c r="L55" i="2"/>
  <c r="K55" i="2"/>
  <c r="L53" i="2"/>
  <c r="L49" i="2"/>
  <c r="K49" i="2"/>
  <c r="L42" i="2"/>
  <c r="L38" i="2"/>
  <c r="K38" i="2"/>
  <c r="L36" i="2"/>
  <c r="K36" i="2"/>
  <c r="L15" i="2"/>
  <c r="K15" i="2"/>
  <c r="M15" i="2" s="1"/>
  <c r="L11" i="2"/>
  <c r="K11" i="2"/>
  <c r="L10" i="2"/>
  <c r="L27" i="2" s="1"/>
  <c r="H96" i="2"/>
  <c r="I87" i="2"/>
  <c r="I83" i="2"/>
  <c r="H83" i="2"/>
  <c r="I81" i="2"/>
  <c r="H81" i="2"/>
  <c r="I78" i="2"/>
  <c r="H78" i="2"/>
  <c r="I74" i="2"/>
  <c r="H74" i="2"/>
  <c r="I69" i="2"/>
  <c r="I64" i="2"/>
  <c r="H64" i="2"/>
  <c r="I60" i="2"/>
  <c r="I55" i="2"/>
  <c r="H55" i="2"/>
  <c r="I53" i="2"/>
  <c r="I49" i="2"/>
  <c r="H49" i="2"/>
  <c r="I42" i="2"/>
  <c r="H42" i="2"/>
  <c r="I38" i="2"/>
  <c r="H38" i="2"/>
  <c r="I36" i="2"/>
  <c r="H36" i="2"/>
  <c r="I15" i="2"/>
  <c r="H15" i="2"/>
  <c r="J15" i="2" s="1"/>
  <c r="I11" i="2"/>
  <c r="H11" i="2"/>
  <c r="H10" i="2" s="1"/>
  <c r="H27" i="2" s="1"/>
  <c r="I10" i="2"/>
  <c r="I27" i="2" s="1"/>
  <c r="M55" i="2" l="1"/>
  <c r="J55" i="2"/>
  <c r="H88" i="2"/>
  <c r="M36" i="2"/>
  <c r="J36" i="2"/>
  <c r="J87" i="2"/>
  <c r="M87" i="2"/>
  <c r="M83" i="2"/>
  <c r="J83" i="2"/>
  <c r="J81" i="2"/>
  <c r="M81" i="2"/>
  <c r="M78" i="2"/>
  <c r="J78" i="2"/>
  <c r="M74" i="2"/>
  <c r="J74" i="2"/>
  <c r="M64" i="2"/>
  <c r="J64" i="2"/>
  <c r="M49" i="2"/>
  <c r="J49" i="2"/>
  <c r="I88" i="2"/>
  <c r="L88" i="2"/>
  <c r="K10" i="2"/>
  <c r="K27" i="2" s="1"/>
  <c r="M11" i="2"/>
  <c r="J11" i="2"/>
  <c r="K60" i="2"/>
  <c r="K88" i="2" s="1"/>
  <c r="H60" i="2"/>
  <c r="M60" i="2" l="1"/>
  <c r="J60" i="2"/>
  <c r="M88" i="2"/>
  <c r="M10" i="2"/>
  <c r="J10" i="2"/>
  <c r="E81" i="2" l="1"/>
  <c r="E78" i="2"/>
  <c r="E74" i="2"/>
  <c r="E64" i="2"/>
  <c r="E60" i="2"/>
  <c r="E49" i="2"/>
  <c r="E42" i="2"/>
  <c r="E36" i="2"/>
  <c r="E96" i="2" l="1"/>
  <c r="G19" i="2" l="1"/>
  <c r="G12" i="2"/>
  <c r="G14" i="2"/>
  <c r="G16" i="2"/>
  <c r="G17" i="2"/>
  <c r="G18" i="2"/>
  <c r="G20" i="2"/>
  <c r="G23" i="2"/>
  <c r="G24" i="2"/>
  <c r="G26" i="2"/>
  <c r="D15" i="2" l="1"/>
  <c r="E15" i="2"/>
  <c r="F15" i="2"/>
  <c r="D11" i="2"/>
  <c r="D10" i="2" s="1"/>
  <c r="D27" i="2" s="1"/>
  <c r="E11" i="2"/>
  <c r="F11" i="2"/>
  <c r="F36" i="2"/>
  <c r="D38" i="2"/>
  <c r="F38" i="2"/>
  <c r="D42" i="2"/>
  <c r="F42" i="2"/>
  <c r="D49" i="2"/>
  <c r="F49" i="2"/>
  <c r="F53" i="2"/>
  <c r="D55" i="2"/>
  <c r="F55" i="2"/>
  <c r="D60" i="2"/>
  <c r="F60" i="2"/>
  <c r="D64" i="2"/>
  <c r="F64" i="2"/>
  <c r="D69" i="2"/>
  <c r="F69" i="2"/>
  <c r="D74" i="2"/>
  <c r="F74" i="2"/>
  <c r="D78" i="2"/>
  <c r="F78" i="2"/>
  <c r="D81" i="2"/>
  <c r="F81" i="2"/>
  <c r="D83" i="2"/>
  <c r="F83" i="2"/>
  <c r="D87" i="2"/>
  <c r="F87" i="2"/>
  <c r="C38" i="2"/>
  <c r="C42" i="2"/>
  <c r="C60" i="2"/>
  <c r="C64" i="2"/>
  <c r="C69" i="2"/>
  <c r="C74" i="2"/>
  <c r="C78" i="2"/>
  <c r="C88" i="2" s="1"/>
  <c r="C81" i="2"/>
  <c r="C83" i="2"/>
  <c r="C87" i="2"/>
  <c r="C55" i="2"/>
  <c r="E68" i="2"/>
  <c r="H68" i="2" s="1"/>
  <c r="E67" i="2"/>
  <c r="H67" i="2" s="1"/>
  <c r="E66" i="2"/>
  <c r="H66" i="2" s="1"/>
  <c r="E65" i="2"/>
  <c r="J68" i="2" l="1"/>
  <c r="K68" i="2" s="1"/>
  <c r="M68" i="2" s="1"/>
  <c r="J66" i="2"/>
  <c r="K66" i="2" s="1"/>
  <c r="M66" i="2" s="1"/>
  <c r="J67" i="2"/>
  <c r="K67" i="2" s="1"/>
  <c r="M67" i="2" s="1"/>
  <c r="F10" i="2"/>
  <c r="F27" i="2" s="1"/>
  <c r="C27" i="2"/>
  <c r="G11" i="2"/>
  <c r="G15" i="2"/>
  <c r="E10" i="2"/>
  <c r="E69" i="2"/>
  <c r="F88" i="2"/>
  <c r="D36" i="2"/>
  <c r="C36" i="2"/>
  <c r="H65" i="2"/>
  <c r="J65" i="2" s="1"/>
  <c r="E83" i="2"/>
  <c r="E55" i="2"/>
  <c r="E38" i="2"/>
  <c r="H69" i="2" l="1"/>
  <c r="J69" i="2" s="1"/>
  <c r="K65" i="2"/>
  <c r="M65" i="2" s="1"/>
  <c r="J27" i="2"/>
  <c r="M27" i="2"/>
  <c r="E27" i="2"/>
  <c r="G10" i="2"/>
  <c r="G88" i="2" l="1"/>
  <c r="J88" i="2"/>
  <c r="K69" i="2"/>
  <c r="M69" i="2" s="1"/>
  <c r="G27" i="2"/>
</calcChain>
</file>

<file path=xl/comments1.xml><?xml version="1.0" encoding="utf-8"?>
<comments xmlns="http://schemas.openxmlformats.org/spreadsheetml/2006/main">
  <authors>
    <author>NesterenkoYA</author>
  </authors>
  <commentList>
    <comment ref="B91" authorId="0">
      <text>
        <r>
          <rPr>
            <b/>
            <sz val="9"/>
            <color indexed="81"/>
            <rFont val="Tahoma"/>
            <charset val="1"/>
          </rPr>
          <t>NesterenkoYA:</t>
        </r>
        <r>
          <rPr>
            <sz val="9"/>
            <color indexed="81"/>
            <rFont val="Tahoma"/>
            <charset val="1"/>
          </rPr>
          <t xml:space="preserve">
прилож.5 к решш. Думы </t>
        </r>
      </text>
    </comment>
  </commentList>
</comments>
</file>

<file path=xl/sharedStrings.xml><?xml version="1.0" encoding="utf-8"?>
<sst xmlns="http://schemas.openxmlformats.org/spreadsheetml/2006/main" count="108" uniqueCount="103">
  <si>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</si>
  <si>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</si>
  <si>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</si>
  <si>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</si>
  <si>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</si>
  <si>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</si>
  <si>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</si>
  <si>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</si>
  <si>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</si>
  <si>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</si>
  <si>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</si>
  <si>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</si>
  <si>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</si>
  <si>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</si>
  <si>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</si>
  <si>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</si>
  <si>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</si>
  <si>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</si>
  <si>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</si>
  <si>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</si>
  <si>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</si>
  <si>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</si>
  <si>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</si>
  <si>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</si>
  <si>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</si>
  <si>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</si>
  <si>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</si>
  <si>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</si>
  <si>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</si>
  <si>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</si>
  <si>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</si>
  <si>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Кинематография</t>
  </si>
  <si>
    <t>Периодическая печать и издательства</t>
  </si>
  <si>
    <t>Здравоохранение, физическая культура и спорт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</si>
  <si>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</si>
  <si>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</si>
  <si>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</si>
  <si>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</si>
  <si>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</si>
  <si>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</si>
  <si>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</si>
  <si>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</si>
  <si>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</si>
  <si>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</si>
  <si>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</si>
  <si>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</si>
  <si>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</si>
  <si>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</si>
  <si>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</si>
  <si>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</si>
  <si>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Иные дотации</t>
  </si>
  <si>
    <t xml:space="preserve"> Прочие межбюджетные трансферты общего характера</t>
  </si>
  <si>
    <t>Наименование</t>
  </si>
  <si>
    <t>2014 год (проект)</t>
  </si>
  <si>
    <t>Код</t>
  </si>
  <si>
    <t>проект</t>
  </si>
  <si>
    <t>РАСХОДЫ</t>
  </si>
  <si>
    <t>ДОХОДЫ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</si>
  <si>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</si>
  <si>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</si>
  <si>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</si>
  <si>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</si>
  <si>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</si>
  <si>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</si>
  <si>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Транспортный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</si>
  <si>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</si>
  <si>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</si>
  <si>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</si>
  <si>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</si>
  <si>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</si>
  <si>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</si>
  <si>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</si>
  <si>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</si>
  <si>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ВСЕГО ДОХОДОВ</t>
  </si>
  <si>
    <t>ВСЕГО РАСХОДОВ</t>
  </si>
  <si>
    <t>ПРЕВЫШЕНИЕ РАСХОДОВ НАД ДОХОДАМИ (ДЕФИЦИТ)</t>
  </si>
  <si>
    <t>ИСТОЧНИКИ ВНУТРЕННЕГО ФИНАНСИРОВАНИЯ ДЕФИЦИТОВ БЮДЖЕТОВ</t>
  </si>
  <si>
    <t>Бюджетные кредиты от других бюджетов бюджетной системы Российской Федерации</t>
  </si>
  <si>
    <t>Налог на имущество физических лиц</t>
  </si>
  <si>
    <t>Земельный налог</t>
  </si>
  <si>
    <t>к пояснительной записке</t>
  </si>
  <si>
    <t>Приложение 1</t>
  </si>
  <si>
    <t>Изменение остатков средств на счетах по учету средств бюджета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</si>
  <si>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</si>
  <si>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РФ</t>
  </si>
  <si>
    <t>Погашение бюджетами муниципальных районов  кредитов от других бюджетов бюджетной системы Российской Федерации  в валюте РФ</t>
  </si>
  <si>
    <t>Увеличение прочих остатков средств бюджетов муниципальных районов</t>
  </si>
  <si>
    <t>Уменьшение прочих остатков средств бюджетов муниципальных районов</t>
  </si>
  <si>
    <t>Бюджетные кредиты, предоставленные внутри страны в валюте Российской Федерации</t>
  </si>
  <si>
    <t>Бюджетные кредиты, предоставленные внутри страны в валюте РФ</t>
  </si>
  <si>
    <t>Предоставление бюджетных кредитов внутри страны в валюте РФ</t>
  </si>
  <si>
    <t>Дорожное хозяйство  (дорожные фонды)</t>
  </si>
  <si>
    <t xml:space="preserve">Культура, кинематография </t>
  </si>
  <si>
    <t>Другие вопросы в области культуры, кинематографии</t>
  </si>
  <si>
    <t>Дотации на выравнивание бюджетной обеспеченности субъектов Российской Федерациии и муниципальных образований</t>
  </si>
  <si>
    <t>Межбюджетные трансферты  общего характера бюджетам бюджетной системы Российской Федерации</t>
  </si>
  <si>
    <t>Утвержденный план 2016 года (первоначальный)</t>
  </si>
  <si>
    <t>2017 год</t>
  </si>
  <si>
    <t>2018 год</t>
  </si>
  <si>
    <t>2019 год</t>
  </si>
  <si>
    <t>% роста/снижения к 2016 году</t>
  </si>
  <si>
    <t xml:space="preserve">Основные параметры бюджета Нижневартовского района на 2017 год и плановый период 2018-2019 годов
</t>
  </si>
  <si>
    <t xml:space="preserve">Другие вопросы в области жилищно-коммунального хозяйства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</si>
</sst>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\.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</font>
    <font>
      <b/>
      <sz val="16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</cellStyleXfs>
  <cellXfs count="65">
    <xf numFmtId="0" fontId="0" fillId="0" borderId="0" xfId="0"/>
    <xf numFmtId="0" fontId="3" fillId="0" borderId="0" xfId="1" applyFont="1"/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1" applyFont="1" applyBorder="1" applyAlignment="1" applyProtection="1">
      <alignment horizontal="left" wrapText="1"/>
      <protection hidden="1"/>
    </xf>
    <xf numFmtId="0" fontId="3" fillId="0" borderId="0" xfId="1" applyFont="1" applyAlignment="1">
      <alignment horizontal="left"/>
    </xf>
    <xf numFmtId="0" fontId="3" fillId="0" borderId="0" xfId="1" applyFont="1" applyBorder="1" applyAlignment="1" applyProtection="1">
      <alignment horizontal="center" wrapText="1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3" fillId="0" borderId="0" xfId="1" applyFont="1" applyFill="1" applyAlignment="1">
      <alignment horizontal="center" vertical="center"/>
    </xf>
    <xf numFmtId="0" fontId="10" fillId="0" borderId="0" xfId="0" applyFont="1" applyFill="1"/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0" applyFont="1" applyFill="1" applyBorder="1" applyAlignment="1">
      <alignment vertical="top"/>
    </xf>
    <xf numFmtId="0" fontId="6" fillId="2" borderId="1" xfId="2" applyFont="1" applyFill="1" applyBorder="1" applyAlignment="1">
      <alignment horizontal="left" vertical="center" wrapText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Font="1" applyFill="1" applyAlignment="1">
      <alignment horizontal="center" vertical="center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Alignment="1">
      <alignment horizontal="right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164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Border="1" applyAlignment="1" applyProtection="1">
      <alignment horizontal="left" wrapText="1"/>
      <protection hidden="1"/>
    </xf>
    <xf numFmtId="164" fontId="13" fillId="0" borderId="1" xfId="1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 vertical="center"/>
    </xf>
    <xf numFmtId="164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4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Fill="1"/>
    <xf numFmtId="0" fontId="9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13" fillId="0" borderId="1" xfId="2" applyFont="1" applyFill="1" applyBorder="1" applyAlignment="1">
      <alignment horizontal="left" vertical="center" wrapText="1"/>
    </xf>
    <xf numFmtId="49" fontId="5" fillId="0" borderId="1" xfId="4" applyNumberFormat="1" applyFont="1" applyFill="1" applyBorder="1" applyAlignment="1" applyProtection="1">
      <alignment horizontal="left" vertical="top" wrapText="1"/>
      <protection hidden="1"/>
    </xf>
    <xf numFmtId="0" fontId="13" fillId="0" borderId="1" xfId="1" applyFont="1" applyFill="1" applyBorder="1" applyAlignment="1">
      <alignment horizontal="center"/>
    </xf>
    <xf numFmtId="49" fontId="13" fillId="0" borderId="1" xfId="4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/>
    <xf numFmtId="0" fontId="3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/>
    <xf numFmtId="0" fontId="5" fillId="0" borderId="1" xfId="4" applyFont="1" applyFill="1" applyBorder="1" applyAlignment="1" applyProtection="1">
      <alignment wrapText="1"/>
      <protection hidden="1"/>
    </xf>
    <xf numFmtId="0" fontId="11" fillId="0" borderId="1" xfId="0" applyFont="1" applyFill="1" applyBorder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15" fillId="0" borderId="0" xfId="1" applyFont="1" applyFill="1" applyAlignment="1">
      <alignment horizont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1"/>
    <cellStyle name="Обычный 2 2" xfId="5"/>
    <cellStyle name="Обычный 2 2 2" xfId="4"/>
    <cellStyle name="Обычный 2 2 3" xfId="7"/>
    <cellStyle name="Обычный 2 2 4" xfId="10"/>
    <cellStyle name="Обычный 2 3" xfId="3"/>
    <cellStyle name="Обычный 2 4" xfId="8"/>
    <cellStyle name="Обычный 2 5" xfId="9"/>
    <cellStyle name="Обычный 3" xfId="2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tabSelected="1" topLeftCell="A83" zoomScale="75" zoomScaleNormal="75" workbookViewId="0">
      <selection activeCell="M31" sqref="M31"/>
    </sheetView>
  </sheetViews>
  <sheetFormatPr defaultRowHeight="15.75" x14ac:dyDescent="0.25"/>
  <cols>
    <col min="1" max="1" width="10.28515625" style="7" customWidth="1"/>
    <col min="2" max="2" width="52.140625" style="5" customWidth="1"/>
    <col min="3" max="3" width="22" style="35" customWidth="1"/>
    <col min="4" max="4" width="16.7109375" style="3" hidden="1" customWidth="1"/>
    <col min="5" max="5" width="20.28515625" style="3" customWidth="1"/>
    <col min="6" max="6" width="16.7109375" style="3" hidden="1" customWidth="1"/>
    <col min="7" max="7" width="22" style="3" customWidth="1"/>
    <col min="8" max="8" width="20.28515625" style="3" customWidth="1"/>
    <col min="9" max="9" width="16.7109375" style="3" hidden="1" customWidth="1"/>
    <col min="10" max="10" width="22" style="3" customWidth="1"/>
    <col min="11" max="11" width="20.28515625" style="3" customWidth="1"/>
    <col min="12" max="12" width="16.7109375" style="3" hidden="1" customWidth="1"/>
    <col min="13" max="13" width="22" style="3" customWidth="1"/>
    <col min="14" max="207" width="7.140625" style="1" customWidth="1"/>
    <col min="208" max="254" width="7.140625" style="1"/>
    <col min="255" max="16384" width="9.140625" style="1"/>
  </cols>
  <sheetData>
    <row r="1" spans="1:13" ht="18.75" x14ac:dyDescent="0.3">
      <c r="G1" s="14"/>
      <c r="J1" s="14"/>
      <c r="M1" s="21" t="s">
        <v>81</v>
      </c>
    </row>
    <row r="2" spans="1:13" ht="18.75" x14ac:dyDescent="0.3">
      <c r="G2" s="14"/>
      <c r="J2" s="14"/>
      <c r="M2" s="21" t="s">
        <v>80</v>
      </c>
    </row>
    <row r="4" spans="1:13" ht="43.5" customHeight="1" x14ac:dyDescent="0.3">
      <c r="A4" s="60" t="s">
        <v>101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6" spans="1:13" x14ac:dyDescent="0.25">
      <c r="A6" s="6"/>
      <c r="B6" s="4"/>
      <c r="C6" s="36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8.5" customHeight="1" x14ac:dyDescent="0.25">
      <c r="A7" s="62" t="s">
        <v>54</v>
      </c>
      <c r="B7" s="62" t="s">
        <v>52</v>
      </c>
      <c r="C7" s="63" t="s">
        <v>96</v>
      </c>
      <c r="D7" s="62" t="s">
        <v>53</v>
      </c>
      <c r="E7" s="61" t="s">
        <v>97</v>
      </c>
      <c r="F7" s="61"/>
      <c r="G7" s="61"/>
      <c r="H7" s="61" t="s">
        <v>98</v>
      </c>
      <c r="I7" s="61"/>
      <c r="J7" s="61"/>
      <c r="K7" s="61" t="s">
        <v>99</v>
      </c>
      <c r="L7" s="61"/>
      <c r="M7" s="61"/>
    </row>
    <row r="8" spans="1:13" s="8" customFormat="1" ht="91.5" customHeight="1" x14ac:dyDescent="0.25">
      <c r="A8" s="63"/>
      <c r="B8" s="63"/>
      <c r="C8" s="64"/>
      <c r="D8" s="62"/>
      <c r="E8" s="15" t="s">
        <v>55</v>
      </c>
      <c r="F8" s="15"/>
      <c r="G8" s="20" t="s">
        <v>100</v>
      </c>
      <c r="H8" s="20" t="s">
        <v>55</v>
      </c>
      <c r="I8" s="20"/>
      <c r="J8" s="20" t="s">
        <v>100</v>
      </c>
      <c r="K8" s="20" t="s">
        <v>55</v>
      </c>
      <c r="L8" s="20"/>
      <c r="M8" s="20" t="s">
        <v>100</v>
      </c>
    </row>
    <row r="9" spans="1:13" s="8" customFormat="1" ht="18.75" x14ac:dyDescent="0.25">
      <c r="A9" s="9"/>
      <c r="B9" s="10" t="s">
        <v>57</v>
      </c>
      <c r="C9" s="43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3" s="8" customFormat="1" ht="18.75" x14ac:dyDescent="0.25">
      <c r="A10" s="9">
        <v>10000</v>
      </c>
      <c r="B10" s="10" t="s">
        <v>58</v>
      </c>
      <c r="C10" s="45">
        <f t="shared" ref="C10" si="0">C11+C13+C14+C25+C24+C23+C19+C20+C21+C22+C15</f>
        <v>1654658.8</v>
      </c>
      <c r="D10" s="45">
        <f t="shared" ref="D10:F10" si="1">D11+D13+D14+D25+D24+D23+D19+D20+D21+D22+D15</f>
        <v>0</v>
      </c>
      <c r="E10" s="45">
        <f t="shared" si="1"/>
        <v>1689233</v>
      </c>
      <c r="F10" s="45">
        <f t="shared" si="1"/>
        <v>0</v>
      </c>
      <c r="G10" s="45">
        <f>E10/C10*100</f>
        <v>102.08950630788655</v>
      </c>
      <c r="H10" s="45">
        <f t="shared" ref="H10:I10" si="2">H11+H13+H14+H25+H24+H23+H19+H20+H21+H22+H15</f>
        <v>1706939.1</v>
      </c>
      <c r="I10" s="45">
        <f t="shared" si="2"/>
        <v>0</v>
      </c>
      <c r="J10" s="45">
        <f>H10/C10*100</f>
        <v>103.15958190292767</v>
      </c>
      <c r="K10" s="45">
        <f t="shared" ref="K10:L10" si="3">K11+K13+K14+K25+K24+K23+K19+K20+K21+K22+K15</f>
        <v>1717864</v>
      </c>
      <c r="L10" s="45">
        <f t="shared" si="3"/>
        <v>0</v>
      </c>
      <c r="M10" s="45">
        <f>K10/C10*100</f>
        <v>103.81983282595783</v>
      </c>
    </row>
    <row r="11" spans="1:13" s="8" customFormat="1" ht="18.75" x14ac:dyDescent="0.25">
      <c r="A11" s="9">
        <v>10100</v>
      </c>
      <c r="B11" s="10" t="s">
        <v>59</v>
      </c>
      <c r="C11" s="45">
        <f t="shared" ref="C11" si="4">C12</f>
        <v>1172500</v>
      </c>
      <c r="D11" s="45">
        <f t="shared" ref="D11:L11" si="5">D12</f>
        <v>0</v>
      </c>
      <c r="E11" s="45">
        <f t="shared" si="5"/>
        <v>1172500</v>
      </c>
      <c r="F11" s="45">
        <f t="shared" si="5"/>
        <v>0</v>
      </c>
      <c r="G11" s="45">
        <f t="shared" ref="G11:G27" si="6">E11/C11*100</f>
        <v>100</v>
      </c>
      <c r="H11" s="45">
        <f t="shared" si="5"/>
        <v>1184225</v>
      </c>
      <c r="I11" s="45">
        <f t="shared" si="5"/>
        <v>0</v>
      </c>
      <c r="J11" s="45">
        <f t="shared" ref="J11:J27" si="7">H11/C11*100</f>
        <v>101</v>
      </c>
      <c r="K11" s="45">
        <f t="shared" si="5"/>
        <v>1196067</v>
      </c>
      <c r="L11" s="45">
        <f t="shared" si="5"/>
        <v>0</v>
      </c>
      <c r="M11" s="45">
        <f t="shared" ref="M11:M27" si="8">K11/C11*100</f>
        <v>102.00997867803838</v>
      </c>
    </row>
    <row r="12" spans="1:13" s="8" customFormat="1" ht="18.75" x14ac:dyDescent="0.25">
      <c r="A12" s="11">
        <v>10102</v>
      </c>
      <c r="B12" s="12" t="s">
        <v>60</v>
      </c>
      <c r="C12" s="46">
        <v>1172500</v>
      </c>
      <c r="D12" s="30"/>
      <c r="E12" s="46">
        <v>1172500</v>
      </c>
      <c r="F12" s="46"/>
      <c r="G12" s="46">
        <f t="shared" si="6"/>
        <v>100</v>
      </c>
      <c r="H12" s="46">
        <v>1184225</v>
      </c>
      <c r="I12" s="46"/>
      <c r="J12" s="45">
        <f t="shared" si="7"/>
        <v>101</v>
      </c>
      <c r="K12" s="46">
        <v>1196067</v>
      </c>
      <c r="L12" s="46"/>
      <c r="M12" s="45">
        <f t="shared" si="8"/>
        <v>102.00997867803838</v>
      </c>
    </row>
    <row r="13" spans="1:13" s="8" customFormat="1" ht="47.25" x14ac:dyDescent="0.25">
      <c r="A13" s="9">
        <v>10300</v>
      </c>
      <c r="B13" s="10" t="s">
        <v>61</v>
      </c>
      <c r="C13" s="45">
        <v>21441.8</v>
      </c>
      <c r="D13" s="30"/>
      <c r="E13" s="45">
        <v>12601</v>
      </c>
      <c r="F13" s="45"/>
      <c r="G13" s="45">
        <v>100</v>
      </c>
      <c r="H13" s="45">
        <v>13223.1</v>
      </c>
      <c r="I13" s="45"/>
      <c r="J13" s="45">
        <f t="shared" si="7"/>
        <v>61.669729220494553</v>
      </c>
      <c r="K13" s="45">
        <v>13745</v>
      </c>
      <c r="L13" s="45"/>
      <c r="M13" s="45">
        <f t="shared" si="8"/>
        <v>64.10375994552696</v>
      </c>
    </row>
    <row r="14" spans="1:13" s="8" customFormat="1" ht="18.75" x14ac:dyDescent="0.25">
      <c r="A14" s="9">
        <v>10500</v>
      </c>
      <c r="B14" s="10" t="s">
        <v>62</v>
      </c>
      <c r="C14" s="45">
        <v>45544</v>
      </c>
      <c r="D14" s="30"/>
      <c r="E14" s="45">
        <v>50141</v>
      </c>
      <c r="F14" s="45"/>
      <c r="G14" s="45">
        <f t="shared" si="6"/>
        <v>110.09353592130687</v>
      </c>
      <c r="H14" s="45">
        <v>55540</v>
      </c>
      <c r="I14" s="45"/>
      <c r="J14" s="45">
        <f t="shared" si="7"/>
        <v>121.94800632355525</v>
      </c>
      <c r="K14" s="45">
        <v>56501</v>
      </c>
      <c r="L14" s="45"/>
      <c r="M14" s="45">
        <f t="shared" si="8"/>
        <v>124.05805375021957</v>
      </c>
    </row>
    <row r="15" spans="1:13" s="8" customFormat="1" ht="18.75" x14ac:dyDescent="0.25">
      <c r="A15" s="9">
        <v>10600</v>
      </c>
      <c r="B15" s="10" t="s">
        <v>63</v>
      </c>
      <c r="C15" s="45">
        <f t="shared" ref="C15" si="9">C17+C18+C16</f>
        <v>2722</v>
      </c>
      <c r="D15" s="45">
        <f t="shared" ref="D15:F15" si="10">D17+D18+D16</f>
        <v>0</v>
      </c>
      <c r="E15" s="45">
        <f t="shared" si="10"/>
        <v>2522</v>
      </c>
      <c r="F15" s="45">
        <f t="shared" si="10"/>
        <v>0</v>
      </c>
      <c r="G15" s="45">
        <f t="shared" si="6"/>
        <v>92.652461425422487</v>
      </c>
      <c r="H15" s="45">
        <f t="shared" ref="H15:I15" si="11">H17+H18+H16</f>
        <v>2522</v>
      </c>
      <c r="I15" s="45">
        <f t="shared" si="11"/>
        <v>0</v>
      </c>
      <c r="J15" s="45">
        <f t="shared" si="7"/>
        <v>92.652461425422487</v>
      </c>
      <c r="K15" s="45">
        <f t="shared" ref="K15:L15" si="12">K17+K18+K16</f>
        <v>2522</v>
      </c>
      <c r="L15" s="45">
        <f t="shared" si="12"/>
        <v>0</v>
      </c>
      <c r="M15" s="45">
        <f t="shared" si="8"/>
        <v>92.652461425422487</v>
      </c>
    </row>
    <row r="16" spans="1:13" s="8" customFormat="1" ht="18.75" x14ac:dyDescent="0.25">
      <c r="A16" s="11">
        <v>10602</v>
      </c>
      <c r="B16" s="12" t="s">
        <v>78</v>
      </c>
      <c r="C16" s="30">
        <v>522</v>
      </c>
      <c r="D16" s="30"/>
      <c r="E16" s="30">
        <v>322</v>
      </c>
      <c r="F16" s="30"/>
      <c r="G16" s="45">
        <f t="shared" si="6"/>
        <v>61.685823754789268</v>
      </c>
      <c r="H16" s="30">
        <v>322</v>
      </c>
      <c r="I16" s="30"/>
      <c r="J16" s="45">
        <f t="shared" si="7"/>
        <v>61.685823754789268</v>
      </c>
      <c r="K16" s="30">
        <v>322</v>
      </c>
      <c r="L16" s="30"/>
      <c r="M16" s="45">
        <f t="shared" si="8"/>
        <v>61.685823754789268</v>
      </c>
    </row>
    <row r="17" spans="1:13" s="8" customFormat="1" ht="18.75" hidden="1" x14ac:dyDescent="0.25">
      <c r="A17" s="11">
        <v>10604</v>
      </c>
      <c r="B17" s="12" t="s">
        <v>64</v>
      </c>
      <c r="C17" s="27"/>
      <c r="D17" s="30"/>
      <c r="E17" s="27">
        <v>0</v>
      </c>
      <c r="F17" s="27"/>
      <c r="G17" s="46" t="e">
        <f t="shared" si="6"/>
        <v>#DIV/0!</v>
      </c>
      <c r="H17" s="27">
        <v>0</v>
      </c>
      <c r="I17" s="27"/>
      <c r="J17" s="45" t="e">
        <f t="shared" si="7"/>
        <v>#DIV/0!</v>
      </c>
      <c r="K17" s="27">
        <v>0</v>
      </c>
      <c r="L17" s="27"/>
      <c r="M17" s="45" t="e">
        <f t="shared" si="8"/>
        <v>#DIV/0!</v>
      </c>
    </row>
    <row r="18" spans="1:13" s="8" customFormat="1" ht="18.75" x14ac:dyDescent="0.25">
      <c r="A18" s="11">
        <v>10606</v>
      </c>
      <c r="B18" s="12" t="s">
        <v>79</v>
      </c>
      <c r="C18" s="46">
        <v>2200</v>
      </c>
      <c r="D18" s="27"/>
      <c r="E18" s="46">
        <v>2200</v>
      </c>
      <c r="F18" s="46"/>
      <c r="G18" s="46">
        <f t="shared" si="6"/>
        <v>100</v>
      </c>
      <c r="H18" s="46">
        <v>2200</v>
      </c>
      <c r="I18" s="46"/>
      <c r="J18" s="45">
        <f t="shared" si="7"/>
        <v>100</v>
      </c>
      <c r="K18" s="46">
        <v>2200</v>
      </c>
      <c r="L18" s="46"/>
      <c r="M18" s="45">
        <f t="shared" si="8"/>
        <v>100</v>
      </c>
    </row>
    <row r="19" spans="1:13" s="8" customFormat="1" ht="18.75" x14ac:dyDescent="0.25">
      <c r="A19" s="9">
        <v>10800</v>
      </c>
      <c r="B19" s="10" t="s">
        <v>65</v>
      </c>
      <c r="C19" s="45">
        <v>2128</v>
      </c>
      <c r="D19" s="30"/>
      <c r="E19" s="45">
        <v>2128</v>
      </c>
      <c r="F19" s="30"/>
      <c r="G19" s="45">
        <f t="shared" si="6"/>
        <v>100</v>
      </c>
      <c r="H19" s="45">
        <v>2300</v>
      </c>
      <c r="I19" s="30"/>
      <c r="J19" s="45">
        <f t="shared" si="7"/>
        <v>108.0827067669173</v>
      </c>
      <c r="K19" s="45">
        <v>2500</v>
      </c>
      <c r="L19" s="30"/>
      <c r="M19" s="45">
        <f t="shared" si="8"/>
        <v>117.48120300751879</v>
      </c>
    </row>
    <row r="20" spans="1:13" s="8" customFormat="1" ht="63" x14ac:dyDescent="0.25">
      <c r="A20" s="9">
        <v>11100</v>
      </c>
      <c r="B20" s="10" t="s">
        <v>66</v>
      </c>
      <c r="C20" s="45">
        <v>363434</v>
      </c>
      <c r="D20" s="30"/>
      <c r="E20" s="45">
        <v>387760</v>
      </c>
      <c r="F20" s="30"/>
      <c r="G20" s="45">
        <f t="shared" si="6"/>
        <v>106.69337486311133</v>
      </c>
      <c r="H20" s="45">
        <v>387860</v>
      </c>
      <c r="I20" s="30"/>
      <c r="J20" s="45">
        <f t="shared" si="7"/>
        <v>106.72089017538259</v>
      </c>
      <c r="K20" s="45">
        <v>387061</v>
      </c>
      <c r="L20" s="30"/>
      <c r="M20" s="45">
        <f t="shared" si="8"/>
        <v>106.50104283033508</v>
      </c>
    </row>
    <row r="21" spans="1:13" s="8" customFormat="1" ht="31.5" x14ac:dyDescent="0.25">
      <c r="A21" s="9">
        <v>11200</v>
      </c>
      <c r="B21" s="10" t="s">
        <v>67</v>
      </c>
      <c r="C21" s="45">
        <v>30568</v>
      </c>
      <c r="D21" s="30"/>
      <c r="E21" s="45">
        <v>48700</v>
      </c>
      <c r="F21" s="30"/>
      <c r="G21" s="45">
        <f t="shared" si="6"/>
        <v>159.31693274012039</v>
      </c>
      <c r="H21" s="45">
        <v>48700</v>
      </c>
      <c r="I21" s="30"/>
      <c r="J21" s="45">
        <f t="shared" si="7"/>
        <v>159.31693274012039</v>
      </c>
      <c r="K21" s="45">
        <v>48700</v>
      </c>
      <c r="L21" s="30"/>
      <c r="M21" s="45">
        <f t="shared" si="8"/>
        <v>159.31693274012039</v>
      </c>
    </row>
    <row r="22" spans="1:13" s="8" customFormat="1" ht="47.25" x14ac:dyDescent="0.25">
      <c r="A22" s="9">
        <v>11300</v>
      </c>
      <c r="B22" s="10" t="s">
        <v>68</v>
      </c>
      <c r="C22" s="45">
        <v>0</v>
      </c>
      <c r="D22" s="30"/>
      <c r="E22" s="45">
        <v>250</v>
      </c>
      <c r="F22" s="30"/>
      <c r="G22" s="30">
        <v>100</v>
      </c>
      <c r="H22" s="45">
        <v>250</v>
      </c>
      <c r="I22" s="30"/>
      <c r="J22" s="45">
        <v>100</v>
      </c>
      <c r="K22" s="45">
        <v>250</v>
      </c>
      <c r="L22" s="30"/>
      <c r="M22" s="45">
        <v>100</v>
      </c>
    </row>
    <row r="23" spans="1:13" s="8" customFormat="1" ht="31.5" x14ac:dyDescent="0.25">
      <c r="A23" s="9">
        <v>11400</v>
      </c>
      <c r="B23" s="10" t="s">
        <v>69</v>
      </c>
      <c r="C23" s="45">
        <v>14600</v>
      </c>
      <c r="D23" s="30"/>
      <c r="E23" s="45">
        <v>10000</v>
      </c>
      <c r="F23" s="30"/>
      <c r="G23" s="45">
        <f t="shared" si="6"/>
        <v>68.493150684931507</v>
      </c>
      <c r="H23" s="45">
        <v>9000</v>
      </c>
      <c r="I23" s="30"/>
      <c r="J23" s="45">
        <f t="shared" si="7"/>
        <v>61.643835616438359</v>
      </c>
      <c r="K23" s="45">
        <v>7000</v>
      </c>
      <c r="L23" s="30"/>
      <c r="M23" s="45">
        <f t="shared" si="8"/>
        <v>47.945205479452049</v>
      </c>
    </row>
    <row r="24" spans="1:13" s="8" customFormat="1" ht="31.5" x14ac:dyDescent="0.25">
      <c r="A24" s="9">
        <v>11600</v>
      </c>
      <c r="B24" s="10" t="s">
        <v>70</v>
      </c>
      <c r="C24" s="45">
        <v>1721</v>
      </c>
      <c r="D24" s="30"/>
      <c r="E24" s="45">
        <v>2631</v>
      </c>
      <c r="F24" s="30"/>
      <c r="G24" s="45">
        <f t="shared" si="6"/>
        <v>152.87623474723998</v>
      </c>
      <c r="H24" s="45">
        <v>3319</v>
      </c>
      <c r="I24" s="30"/>
      <c r="J24" s="45">
        <f t="shared" si="7"/>
        <v>192.85299244625219</v>
      </c>
      <c r="K24" s="45">
        <v>3518</v>
      </c>
      <c r="L24" s="30"/>
      <c r="M24" s="45">
        <f t="shared" si="8"/>
        <v>204.41603718768158</v>
      </c>
    </row>
    <row r="25" spans="1:13" s="8" customFormat="1" ht="18.75" x14ac:dyDescent="0.25">
      <c r="A25" s="9">
        <v>11700</v>
      </c>
      <c r="B25" s="10" t="s">
        <v>71</v>
      </c>
      <c r="C25" s="45">
        <v>0</v>
      </c>
      <c r="D25" s="30"/>
      <c r="E25" s="45">
        <v>0</v>
      </c>
      <c r="F25" s="30"/>
      <c r="G25" s="45"/>
      <c r="H25" s="45">
        <v>0</v>
      </c>
      <c r="I25" s="30"/>
      <c r="J25" s="45">
        <v>0</v>
      </c>
      <c r="K25" s="45">
        <v>0</v>
      </c>
      <c r="L25" s="30"/>
      <c r="M25" s="45">
        <v>0</v>
      </c>
    </row>
    <row r="26" spans="1:13" s="8" customFormat="1" ht="18.75" x14ac:dyDescent="0.25">
      <c r="A26" s="9">
        <v>20000</v>
      </c>
      <c r="B26" s="10" t="s">
        <v>72</v>
      </c>
      <c r="C26" s="45">
        <v>1785789.7</v>
      </c>
      <c r="D26" s="30"/>
      <c r="E26" s="45">
        <v>1872469.9</v>
      </c>
      <c r="F26" s="30"/>
      <c r="G26" s="45">
        <f t="shared" si="6"/>
        <v>104.85388621067754</v>
      </c>
      <c r="H26" s="45">
        <v>1669320.1</v>
      </c>
      <c r="I26" s="30"/>
      <c r="J26" s="45">
        <f t="shared" si="7"/>
        <v>93.477977838039948</v>
      </c>
      <c r="K26" s="45">
        <v>1602626.3</v>
      </c>
      <c r="L26" s="30"/>
      <c r="M26" s="45">
        <f t="shared" si="8"/>
        <v>89.743282761682408</v>
      </c>
    </row>
    <row r="27" spans="1:13" s="19" customFormat="1" ht="28.5" customHeight="1" x14ac:dyDescent="0.25">
      <c r="A27" s="16"/>
      <c r="B27" s="17" t="s">
        <v>73</v>
      </c>
      <c r="C27" s="34">
        <f>C26+C10</f>
        <v>3440448.5</v>
      </c>
      <c r="D27" s="18">
        <f t="shared" ref="D27:F27" si="13">D26+D10</f>
        <v>0</v>
      </c>
      <c r="E27" s="18">
        <f t="shared" si="13"/>
        <v>3561702.9</v>
      </c>
      <c r="F27" s="18">
        <f t="shared" si="13"/>
        <v>0</v>
      </c>
      <c r="G27" s="18">
        <f t="shared" si="6"/>
        <v>103.52437770831331</v>
      </c>
      <c r="H27" s="18">
        <f t="shared" ref="H27:I27" si="14">H26+H10</f>
        <v>3376259.2</v>
      </c>
      <c r="I27" s="18">
        <f t="shared" si="14"/>
        <v>0</v>
      </c>
      <c r="J27" s="45">
        <f t="shared" si="7"/>
        <v>98.134275226035214</v>
      </c>
      <c r="K27" s="18">
        <f t="shared" ref="K27:L27" si="15">K26+K10</f>
        <v>3320490.3</v>
      </c>
      <c r="L27" s="18">
        <f t="shared" si="15"/>
        <v>0</v>
      </c>
      <c r="M27" s="45">
        <f t="shared" si="8"/>
        <v>96.513297612215382</v>
      </c>
    </row>
    <row r="28" spans="1:13" s="13" customFormat="1" ht="32.25" customHeight="1" x14ac:dyDescent="0.25">
      <c r="A28" s="22"/>
      <c r="B28" s="23" t="s">
        <v>56</v>
      </c>
      <c r="C28" s="44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s="13" customFormat="1" ht="60.75" customHeight="1" x14ac:dyDescent="0.25">
      <c r="A29" s="24">
        <v>102</v>
      </c>
      <c r="B29" s="25" t="s">
        <v>1</v>
      </c>
      <c r="C29" s="26">
        <v>23580</v>
      </c>
      <c r="D29" s="27"/>
      <c r="E29" s="27">
        <v>28100.2</v>
      </c>
      <c r="F29" s="27">
        <v>19926300</v>
      </c>
      <c r="G29" s="27">
        <f>E29/C29*100</f>
        <v>119.1696352841391</v>
      </c>
      <c r="H29" s="27">
        <v>28100.2</v>
      </c>
      <c r="I29" s="27">
        <v>19926300</v>
      </c>
      <c r="J29" s="27">
        <f>H29/E29*100</f>
        <v>100</v>
      </c>
      <c r="K29" s="27">
        <v>28100.2</v>
      </c>
      <c r="L29" s="27">
        <v>19926300</v>
      </c>
      <c r="M29" s="27">
        <f>K29/H29*100</f>
        <v>100</v>
      </c>
    </row>
    <row r="30" spans="1:13" s="13" customFormat="1" ht="75.75" customHeight="1" x14ac:dyDescent="0.25">
      <c r="A30" s="24">
        <v>103</v>
      </c>
      <c r="B30" s="25" t="s">
        <v>2</v>
      </c>
      <c r="C30" s="26">
        <v>11940.9</v>
      </c>
      <c r="D30" s="27"/>
      <c r="E30" s="27">
        <v>9109</v>
      </c>
      <c r="F30" s="27">
        <v>12479500</v>
      </c>
      <c r="G30" s="27">
        <f t="shared" ref="G30:G88" si="16">E30/C30*100</f>
        <v>76.284032191878339</v>
      </c>
      <c r="H30" s="27">
        <v>9109</v>
      </c>
      <c r="I30" s="27">
        <v>12479500</v>
      </c>
      <c r="J30" s="27">
        <f t="shared" ref="J30:J88" si="17">H30/E30*100</f>
        <v>100</v>
      </c>
      <c r="K30" s="27">
        <v>9109</v>
      </c>
      <c r="L30" s="27">
        <v>12479500</v>
      </c>
      <c r="M30" s="27">
        <f t="shared" ref="M30:M88" si="18">K30/H30*100</f>
        <v>100</v>
      </c>
    </row>
    <row r="31" spans="1:13" s="13" customFormat="1" ht="102.75" customHeight="1" x14ac:dyDescent="0.25">
      <c r="A31" s="24">
        <v>104</v>
      </c>
      <c r="B31" s="25" t="s">
        <v>3</v>
      </c>
      <c r="C31" s="26">
        <v>361030.5</v>
      </c>
      <c r="D31" s="27"/>
      <c r="E31" s="27">
        <v>361803.8</v>
      </c>
      <c r="F31" s="27">
        <v>330956000</v>
      </c>
      <c r="G31" s="27">
        <f t="shared" si="16"/>
        <v>100.21419242972547</v>
      </c>
      <c r="H31" s="27">
        <v>353083.9</v>
      </c>
      <c r="I31" s="27">
        <v>330956000</v>
      </c>
      <c r="J31" s="27">
        <f t="shared" si="17"/>
        <v>97.589881587755585</v>
      </c>
      <c r="K31" s="27">
        <v>353083.9</v>
      </c>
      <c r="L31" s="27">
        <v>330956000</v>
      </c>
      <c r="M31" s="27">
        <f t="shared" si="18"/>
        <v>100</v>
      </c>
    </row>
    <row r="32" spans="1:13" s="13" customFormat="1" ht="18.75" x14ac:dyDescent="0.25">
      <c r="A32" s="24">
        <v>105</v>
      </c>
      <c r="B32" s="25" t="s">
        <v>4</v>
      </c>
      <c r="C32" s="26">
        <v>24.7</v>
      </c>
      <c r="D32" s="27"/>
      <c r="E32" s="27">
        <v>0</v>
      </c>
      <c r="F32" s="27">
        <v>0</v>
      </c>
      <c r="G32" s="27">
        <f t="shared" si="16"/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</row>
    <row r="33" spans="1:13" s="13" customFormat="1" ht="75" x14ac:dyDescent="0.25">
      <c r="A33" s="24">
        <v>106</v>
      </c>
      <c r="B33" s="25" t="s">
        <v>5</v>
      </c>
      <c r="C33" s="26">
        <v>6785</v>
      </c>
      <c r="D33" s="27"/>
      <c r="E33" s="27">
        <v>7174</v>
      </c>
      <c r="F33" s="27">
        <v>6787000</v>
      </c>
      <c r="G33" s="27">
        <f t="shared" si="16"/>
        <v>105.73323507737658</v>
      </c>
      <c r="H33" s="27">
        <v>7174</v>
      </c>
      <c r="I33" s="27">
        <v>6787000</v>
      </c>
      <c r="J33" s="27">
        <f t="shared" si="17"/>
        <v>100</v>
      </c>
      <c r="K33" s="27">
        <v>7174</v>
      </c>
      <c r="L33" s="27">
        <v>6787000</v>
      </c>
      <c r="M33" s="27">
        <f t="shared" si="18"/>
        <v>100</v>
      </c>
    </row>
    <row r="34" spans="1:13" s="13" customFormat="1" ht="18.75" x14ac:dyDescent="0.25">
      <c r="A34" s="24">
        <v>111</v>
      </c>
      <c r="B34" s="25" t="s">
        <v>6</v>
      </c>
      <c r="C34" s="26">
        <v>9502.7000000000007</v>
      </c>
      <c r="D34" s="27"/>
      <c r="E34" s="27">
        <v>11228.6</v>
      </c>
      <c r="F34" s="27">
        <v>68857600</v>
      </c>
      <c r="G34" s="27">
        <f t="shared" si="16"/>
        <v>118.16220653077545</v>
      </c>
      <c r="H34" s="27">
        <v>20658.7</v>
      </c>
      <c r="I34" s="27">
        <v>68857600</v>
      </c>
      <c r="J34" s="27">
        <f t="shared" si="17"/>
        <v>183.98286518354917</v>
      </c>
      <c r="K34" s="27">
        <v>6779.8</v>
      </c>
      <c r="L34" s="27">
        <v>68857600</v>
      </c>
      <c r="M34" s="27">
        <f t="shared" si="18"/>
        <v>32.818134732582401</v>
      </c>
    </row>
    <row r="35" spans="1:13" s="13" customFormat="1" ht="18.75" x14ac:dyDescent="0.25">
      <c r="A35" s="24">
        <v>113</v>
      </c>
      <c r="B35" s="25" t="s">
        <v>7</v>
      </c>
      <c r="C35" s="26">
        <v>186703.8</v>
      </c>
      <c r="D35" s="27"/>
      <c r="E35" s="27">
        <v>187743.4</v>
      </c>
      <c r="F35" s="27">
        <v>245730800</v>
      </c>
      <c r="G35" s="27">
        <f t="shared" si="16"/>
        <v>100.55681780445821</v>
      </c>
      <c r="H35" s="27">
        <v>240060.4</v>
      </c>
      <c r="I35" s="27">
        <v>245730800</v>
      </c>
      <c r="J35" s="27">
        <f t="shared" si="17"/>
        <v>127.86622592325483</v>
      </c>
      <c r="K35" s="27">
        <v>278031.7</v>
      </c>
      <c r="L35" s="27">
        <v>245730800</v>
      </c>
      <c r="M35" s="27">
        <f t="shared" si="18"/>
        <v>115.81739428910392</v>
      </c>
    </row>
    <row r="36" spans="1:13" s="13" customFormat="1" ht="18.75" x14ac:dyDescent="0.25">
      <c r="A36" s="28">
        <v>100</v>
      </c>
      <c r="B36" s="29" t="s">
        <v>0</v>
      </c>
      <c r="C36" s="30">
        <f>SUM(C29:C35)</f>
        <v>599567.60000000009</v>
      </c>
      <c r="D36" s="30">
        <f t="shared" ref="D36:F36" si="19">SUM(D29:D35)</f>
        <v>0</v>
      </c>
      <c r="E36" s="30">
        <f>E29+E30+E31+E33+E34+E35</f>
        <v>605159</v>
      </c>
      <c r="F36" s="30">
        <f t="shared" si="19"/>
        <v>684737200</v>
      </c>
      <c r="G36" s="30">
        <f t="shared" si="16"/>
        <v>100.9325720736077</v>
      </c>
      <c r="H36" s="30">
        <f>H29+H30+H31+H33+H34+H35</f>
        <v>658186.20000000007</v>
      </c>
      <c r="I36" s="30">
        <f t="shared" ref="I36" si="20">SUM(I29:I35)</f>
        <v>684737200</v>
      </c>
      <c r="J36" s="30">
        <f t="shared" si="17"/>
        <v>108.76252356818623</v>
      </c>
      <c r="K36" s="30">
        <f>K29+K30+K31+K33+K34+K35</f>
        <v>682278.60000000009</v>
      </c>
      <c r="L36" s="30">
        <f t="shared" ref="L36" si="21">SUM(L29:L35)</f>
        <v>684737200</v>
      </c>
      <c r="M36" s="30">
        <f t="shared" si="18"/>
        <v>103.66042314469675</v>
      </c>
    </row>
    <row r="37" spans="1:13" s="13" customFormat="1" ht="37.5" x14ac:dyDescent="0.25">
      <c r="A37" s="24">
        <v>203</v>
      </c>
      <c r="B37" s="25" t="s">
        <v>9</v>
      </c>
      <c r="C37" s="26">
        <v>3888</v>
      </c>
      <c r="D37" s="27"/>
      <c r="E37" s="27">
        <v>4160.6000000000004</v>
      </c>
      <c r="F37" s="27">
        <v>4418000</v>
      </c>
      <c r="G37" s="27">
        <f t="shared" si="16"/>
        <v>107.011316872428</v>
      </c>
      <c r="H37" s="27">
        <v>4160.6000000000004</v>
      </c>
      <c r="I37" s="27">
        <v>4418000</v>
      </c>
      <c r="J37" s="27">
        <f t="shared" si="17"/>
        <v>100</v>
      </c>
      <c r="K37" s="27">
        <v>4160.6000000000004</v>
      </c>
      <c r="L37" s="27">
        <v>4418000</v>
      </c>
      <c r="M37" s="27">
        <f t="shared" si="18"/>
        <v>100</v>
      </c>
    </row>
    <row r="38" spans="1:13" s="13" customFormat="1" ht="18.75" x14ac:dyDescent="0.25">
      <c r="A38" s="28">
        <v>200</v>
      </c>
      <c r="B38" s="29" t="s">
        <v>8</v>
      </c>
      <c r="C38" s="30">
        <f>SUM(C37)</f>
        <v>3888</v>
      </c>
      <c r="D38" s="30">
        <f t="shared" ref="D38:F38" si="22">SUM(D37)</f>
        <v>0</v>
      </c>
      <c r="E38" s="30">
        <f t="shared" si="22"/>
        <v>4160.6000000000004</v>
      </c>
      <c r="F38" s="30">
        <f t="shared" si="22"/>
        <v>4418000</v>
      </c>
      <c r="G38" s="30">
        <f t="shared" si="16"/>
        <v>107.011316872428</v>
      </c>
      <c r="H38" s="30">
        <f t="shared" ref="H38:I38" si="23">SUM(H37)</f>
        <v>4160.6000000000004</v>
      </c>
      <c r="I38" s="30">
        <f t="shared" si="23"/>
        <v>4418000</v>
      </c>
      <c r="J38" s="30">
        <f t="shared" si="17"/>
        <v>100</v>
      </c>
      <c r="K38" s="30">
        <f t="shared" ref="K38:L38" si="24">SUM(K37)</f>
        <v>4160.6000000000004</v>
      </c>
      <c r="L38" s="30">
        <f t="shared" si="24"/>
        <v>4418000</v>
      </c>
      <c r="M38" s="30">
        <f t="shared" si="18"/>
        <v>100</v>
      </c>
    </row>
    <row r="39" spans="1:13" s="13" customFormat="1" ht="18.75" x14ac:dyDescent="0.25">
      <c r="A39" s="24">
        <v>304</v>
      </c>
      <c r="B39" s="25" t="s">
        <v>11</v>
      </c>
      <c r="C39" s="26">
        <v>6558.8</v>
      </c>
      <c r="D39" s="27"/>
      <c r="E39" s="27">
        <v>6205.6</v>
      </c>
      <c r="F39" s="27">
        <v>7601800</v>
      </c>
      <c r="G39" s="27">
        <f t="shared" si="16"/>
        <v>94.614868573519544</v>
      </c>
      <c r="H39" s="27">
        <v>5984.2</v>
      </c>
      <c r="I39" s="27">
        <v>7601800</v>
      </c>
      <c r="J39" s="27">
        <f t="shared" si="17"/>
        <v>96.432254737656294</v>
      </c>
      <c r="K39" s="27">
        <v>5970.9</v>
      </c>
      <c r="L39" s="27">
        <v>7601800</v>
      </c>
      <c r="M39" s="27">
        <f t="shared" si="18"/>
        <v>99.77774806991745</v>
      </c>
    </row>
    <row r="40" spans="1:13" s="13" customFormat="1" ht="81" customHeight="1" x14ac:dyDescent="0.25">
      <c r="A40" s="24">
        <v>309</v>
      </c>
      <c r="B40" s="25" t="s">
        <v>12</v>
      </c>
      <c r="C40" s="26">
        <v>28052.1</v>
      </c>
      <c r="D40" s="27"/>
      <c r="E40" s="27">
        <v>30627.9</v>
      </c>
      <c r="F40" s="27">
        <v>15807100</v>
      </c>
      <c r="G40" s="27">
        <f t="shared" si="16"/>
        <v>109.18220026308192</v>
      </c>
      <c r="H40" s="27">
        <v>30627.9</v>
      </c>
      <c r="I40" s="27">
        <v>15807100</v>
      </c>
      <c r="J40" s="27">
        <f t="shared" si="17"/>
        <v>100</v>
      </c>
      <c r="K40" s="27">
        <v>30627.9</v>
      </c>
      <c r="L40" s="27">
        <v>15807100</v>
      </c>
      <c r="M40" s="27">
        <f t="shared" si="18"/>
        <v>100</v>
      </c>
    </row>
    <row r="41" spans="1:13" s="13" customFormat="1" ht="60" customHeight="1" x14ac:dyDescent="0.25">
      <c r="A41" s="24">
        <v>314</v>
      </c>
      <c r="B41" s="25" t="s">
        <v>13</v>
      </c>
      <c r="C41" s="26">
        <v>2393.8000000000002</v>
      </c>
      <c r="D41" s="27"/>
      <c r="E41" s="27">
        <v>32733.3</v>
      </c>
      <c r="F41" s="27">
        <v>37808800</v>
      </c>
      <c r="G41" s="27">
        <f t="shared" si="16"/>
        <v>1367.4200016709833</v>
      </c>
      <c r="H41" s="27">
        <v>2951.6</v>
      </c>
      <c r="I41" s="27">
        <v>37808800</v>
      </c>
      <c r="J41" s="27">
        <f t="shared" si="17"/>
        <v>9.017117125373856</v>
      </c>
      <c r="K41" s="27">
        <v>2951</v>
      </c>
      <c r="L41" s="27">
        <v>37808800</v>
      </c>
      <c r="M41" s="27">
        <f t="shared" si="18"/>
        <v>99.979672042282147</v>
      </c>
    </row>
    <row r="42" spans="1:13" s="13" customFormat="1" ht="37.5" x14ac:dyDescent="0.25">
      <c r="A42" s="28">
        <v>300</v>
      </c>
      <c r="B42" s="29" t="s">
        <v>10</v>
      </c>
      <c r="C42" s="30">
        <f>SUM(C39:C41)</f>
        <v>37004.700000000004</v>
      </c>
      <c r="D42" s="30">
        <f t="shared" ref="D42:F42" si="25">SUM(D39:D41)</f>
        <v>0</v>
      </c>
      <c r="E42" s="30">
        <f>E41+E40+E39</f>
        <v>69566.8</v>
      </c>
      <c r="F42" s="30">
        <f t="shared" si="25"/>
        <v>61217700</v>
      </c>
      <c r="G42" s="30">
        <f t="shared" si="16"/>
        <v>187.99449799620047</v>
      </c>
      <c r="H42" s="30">
        <f>H41+H40+H39</f>
        <v>39563.699999999997</v>
      </c>
      <c r="I42" s="30">
        <f t="shared" ref="I42" si="26">SUM(I39:I41)</f>
        <v>61217700</v>
      </c>
      <c r="J42" s="30">
        <f t="shared" si="17"/>
        <v>56.871524922808007</v>
      </c>
      <c r="K42" s="30">
        <f>K41+K40+K39</f>
        <v>39549.800000000003</v>
      </c>
      <c r="L42" s="30">
        <f t="shared" ref="L42" si="27">SUM(L39:L41)</f>
        <v>61217700</v>
      </c>
      <c r="M42" s="30">
        <f t="shared" si="18"/>
        <v>99.964866784451416</v>
      </c>
    </row>
    <row r="43" spans="1:13" s="13" customFormat="1" ht="18.75" x14ac:dyDescent="0.25">
      <c r="A43" s="24">
        <v>401</v>
      </c>
      <c r="B43" s="25" t="s">
        <v>15</v>
      </c>
      <c r="C43" s="26">
        <v>1905</v>
      </c>
      <c r="D43" s="27"/>
      <c r="E43" s="27">
        <v>2643.1</v>
      </c>
      <c r="F43" s="27">
        <v>0</v>
      </c>
      <c r="G43" s="27">
        <f t="shared" si="16"/>
        <v>138.74540682414698</v>
      </c>
      <c r="H43" s="27">
        <v>1906.8</v>
      </c>
      <c r="I43" s="27">
        <v>0</v>
      </c>
      <c r="J43" s="27">
        <f t="shared" si="17"/>
        <v>72.142559872876546</v>
      </c>
      <c r="K43" s="27">
        <v>1894.8</v>
      </c>
      <c r="L43" s="27">
        <v>0</v>
      </c>
      <c r="M43" s="27">
        <f t="shared" si="18"/>
        <v>99.370673379483947</v>
      </c>
    </row>
    <row r="44" spans="1:13" s="13" customFormat="1" ht="18.75" x14ac:dyDescent="0.25">
      <c r="A44" s="24">
        <v>405</v>
      </c>
      <c r="B44" s="25" t="s">
        <v>16</v>
      </c>
      <c r="C44" s="26">
        <v>64907</v>
      </c>
      <c r="D44" s="27"/>
      <c r="E44" s="27">
        <v>75011</v>
      </c>
      <c r="F44" s="27">
        <v>92510500</v>
      </c>
      <c r="G44" s="27">
        <f t="shared" si="16"/>
        <v>115.56688800899748</v>
      </c>
      <c r="H44" s="27">
        <v>39353</v>
      </c>
      <c r="I44" s="27">
        <v>92510500</v>
      </c>
      <c r="J44" s="27">
        <f t="shared" si="17"/>
        <v>52.462972097425705</v>
      </c>
      <c r="K44" s="27">
        <v>36131</v>
      </c>
      <c r="L44" s="27">
        <v>92510500</v>
      </c>
      <c r="M44" s="27">
        <f t="shared" si="18"/>
        <v>91.812568292125121</v>
      </c>
    </row>
    <row r="45" spans="1:13" s="13" customFormat="1" ht="18.75" x14ac:dyDescent="0.25">
      <c r="A45" s="24">
        <v>408</v>
      </c>
      <c r="B45" s="25" t="s">
        <v>17</v>
      </c>
      <c r="C45" s="26">
        <v>55288.2</v>
      </c>
      <c r="D45" s="27"/>
      <c r="E45" s="27">
        <v>42502.1</v>
      </c>
      <c r="F45" s="27">
        <v>35036190</v>
      </c>
      <c r="G45" s="27">
        <f t="shared" si="16"/>
        <v>76.87372712441352</v>
      </c>
      <c r="H45" s="27">
        <v>40253.1</v>
      </c>
      <c r="I45" s="27">
        <v>35036190</v>
      </c>
      <c r="J45" s="27">
        <f t="shared" si="17"/>
        <v>94.708496756630851</v>
      </c>
      <c r="K45" s="27">
        <v>36481</v>
      </c>
      <c r="L45" s="27">
        <v>35036190</v>
      </c>
      <c r="M45" s="27">
        <f t="shared" si="18"/>
        <v>90.629044719537134</v>
      </c>
    </row>
    <row r="46" spans="1:13" s="13" customFormat="1" ht="18.75" x14ac:dyDescent="0.25">
      <c r="A46" s="24">
        <v>409</v>
      </c>
      <c r="B46" s="25" t="s">
        <v>91</v>
      </c>
      <c r="C46" s="26">
        <v>216695.7</v>
      </c>
      <c r="D46" s="27"/>
      <c r="E46" s="27">
        <v>192907.3</v>
      </c>
      <c r="F46" s="27">
        <v>274921849.11000001</v>
      </c>
      <c r="G46" s="27">
        <f t="shared" si="16"/>
        <v>89.0222094854674</v>
      </c>
      <c r="H46" s="27">
        <v>61700.6</v>
      </c>
      <c r="I46" s="27">
        <v>274921849.11000001</v>
      </c>
      <c r="J46" s="27">
        <f t="shared" si="17"/>
        <v>31.984585342286167</v>
      </c>
      <c r="K46" s="27">
        <v>55540.800000000003</v>
      </c>
      <c r="L46" s="27">
        <v>274921849.11000001</v>
      </c>
      <c r="M46" s="27">
        <f t="shared" si="18"/>
        <v>90.016628687565444</v>
      </c>
    </row>
    <row r="47" spans="1:13" s="13" customFormat="1" ht="18.75" x14ac:dyDescent="0.25">
      <c r="A47" s="24">
        <v>410</v>
      </c>
      <c r="B47" s="25" t="s">
        <v>18</v>
      </c>
      <c r="C47" s="26">
        <v>12119.8</v>
      </c>
      <c r="D47" s="27"/>
      <c r="E47" s="27">
        <v>15146</v>
      </c>
      <c r="F47" s="27">
        <v>11939000</v>
      </c>
      <c r="G47" s="27">
        <f t="shared" si="16"/>
        <v>124.96905889536131</v>
      </c>
      <c r="H47" s="27">
        <v>15146</v>
      </c>
      <c r="I47" s="27">
        <v>11939000</v>
      </c>
      <c r="J47" s="27">
        <f t="shared" si="17"/>
        <v>100</v>
      </c>
      <c r="K47" s="27">
        <v>15146</v>
      </c>
      <c r="L47" s="27">
        <v>11939000</v>
      </c>
      <c r="M47" s="27">
        <f t="shared" si="18"/>
        <v>100</v>
      </c>
    </row>
    <row r="48" spans="1:13" s="13" customFormat="1" ht="37.5" x14ac:dyDescent="0.25">
      <c r="A48" s="24">
        <v>412</v>
      </c>
      <c r="B48" s="25" t="s">
        <v>19</v>
      </c>
      <c r="C48" s="26">
        <v>94137.5</v>
      </c>
      <c r="D48" s="27"/>
      <c r="E48" s="27">
        <v>88304.8</v>
      </c>
      <c r="F48" s="27">
        <v>50789000</v>
      </c>
      <c r="G48" s="27">
        <f t="shared" si="16"/>
        <v>93.804063205417606</v>
      </c>
      <c r="H48" s="27">
        <v>84213.9</v>
      </c>
      <c r="I48" s="27">
        <v>50789000</v>
      </c>
      <c r="J48" s="27">
        <f t="shared" si="17"/>
        <v>95.36729600202932</v>
      </c>
      <c r="K48" s="27">
        <v>84188.9</v>
      </c>
      <c r="L48" s="27">
        <v>50789000</v>
      </c>
      <c r="M48" s="27">
        <f t="shared" si="18"/>
        <v>99.970313689307815</v>
      </c>
    </row>
    <row r="49" spans="1:13" s="13" customFormat="1" ht="18.75" x14ac:dyDescent="0.25">
      <c r="A49" s="28">
        <v>400</v>
      </c>
      <c r="B49" s="29" t="s">
        <v>14</v>
      </c>
      <c r="C49" s="30">
        <f>SUM(C43:C48)</f>
        <v>445053.2</v>
      </c>
      <c r="D49" s="30">
        <f t="shared" ref="D49:F49" si="28">SUM(D43:D48)</f>
        <v>0</v>
      </c>
      <c r="E49" s="30">
        <f>E48+E47+E46+E45+E44+E43</f>
        <v>416514.29999999993</v>
      </c>
      <c r="F49" s="30">
        <f t="shared" si="28"/>
        <v>465196539.11000001</v>
      </c>
      <c r="G49" s="30">
        <f t="shared" si="16"/>
        <v>93.587530659256004</v>
      </c>
      <c r="H49" s="30">
        <f>H48+H47+H46+H45+H44+H43</f>
        <v>242573.4</v>
      </c>
      <c r="I49" s="30">
        <f t="shared" ref="I49" si="29">SUM(I43:I48)</f>
        <v>465196539.11000001</v>
      </c>
      <c r="J49" s="30">
        <f t="shared" si="17"/>
        <v>58.238912805634769</v>
      </c>
      <c r="K49" s="30">
        <f>K48+K47+K46+K45+K44+K43</f>
        <v>229382.5</v>
      </c>
      <c r="L49" s="30">
        <f t="shared" ref="L49" si="30">SUM(L43:L48)</f>
        <v>465196539.11000001</v>
      </c>
      <c r="M49" s="30">
        <f t="shared" si="18"/>
        <v>94.562099554196806</v>
      </c>
    </row>
    <row r="50" spans="1:13" s="13" customFormat="1" ht="18.75" x14ac:dyDescent="0.25">
      <c r="A50" s="24">
        <v>501</v>
      </c>
      <c r="B50" s="25" t="s">
        <v>21</v>
      </c>
      <c r="C50" s="26">
        <v>50529.3</v>
      </c>
      <c r="D50" s="27"/>
      <c r="E50" s="27">
        <v>19107.599999999999</v>
      </c>
      <c r="F50" s="27">
        <v>24675600</v>
      </c>
      <c r="G50" s="27">
        <f t="shared" si="16"/>
        <v>37.81489155796735</v>
      </c>
      <c r="H50" s="27">
        <v>27857.8</v>
      </c>
      <c r="I50" s="27">
        <v>24675600</v>
      </c>
      <c r="J50" s="27">
        <f t="shared" si="17"/>
        <v>145.79434361196593</v>
      </c>
      <c r="K50" s="27">
        <v>22650.1</v>
      </c>
      <c r="L50" s="27">
        <v>24675600</v>
      </c>
      <c r="M50" s="27">
        <f t="shared" si="18"/>
        <v>81.306133291214664</v>
      </c>
    </row>
    <row r="51" spans="1:13" s="13" customFormat="1" ht="18.75" x14ac:dyDescent="0.25">
      <c r="A51" s="24">
        <v>502</v>
      </c>
      <c r="B51" s="25" t="s">
        <v>22</v>
      </c>
      <c r="C51" s="26">
        <v>156687.1</v>
      </c>
      <c r="D51" s="27"/>
      <c r="E51" s="27">
        <v>184169.2</v>
      </c>
      <c r="F51" s="27">
        <v>101779870</v>
      </c>
      <c r="G51" s="27">
        <f t="shared" si="16"/>
        <v>117.53947836165197</v>
      </c>
      <c r="H51" s="27">
        <v>138858.1</v>
      </c>
      <c r="I51" s="27">
        <v>101779870</v>
      </c>
      <c r="J51" s="27">
        <f t="shared" si="17"/>
        <v>75.397026212852097</v>
      </c>
      <c r="K51" s="27">
        <v>125231.9</v>
      </c>
      <c r="L51" s="27">
        <v>101779870</v>
      </c>
      <c r="M51" s="27">
        <f t="shared" si="18"/>
        <v>90.186960645435875</v>
      </c>
    </row>
    <row r="52" spans="1:13" s="13" customFormat="1" ht="56.25" x14ac:dyDescent="0.25">
      <c r="A52" s="24">
        <v>505</v>
      </c>
      <c r="B52" s="25" t="s">
        <v>102</v>
      </c>
      <c r="C52" s="26">
        <v>505</v>
      </c>
      <c r="D52" s="27"/>
      <c r="E52" s="27">
        <v>22.9</v>
      </c>
      <c r="F52" s="27"/>
      <c r="G52" s="27">
        <f t="shared" si="16"/>
        <v>4.5346534653465342</v>
      </c>
      <c r="H52" s="27">
        <v>22.9</v>
      </c>
      <c r="I52" s="27"/>
      <c r="J52" s="27">
        <f t="shared" si="17"/>
        <v>100</v>
      </c>
      <c r="K52" s="27">
        <v>22.9</v>
      </c>
      <c r="L52" s="27"/>
      <c r="M52" s="27">
        <f t="shared" si="18"/>
        <v>100</v>
      </c>
    </row>
    <row r="53" spans="1:13" s="13" customFormat="1" ht="18.75" x14ac:dyDescent="0.25">
      <c r="A53" s="28">
        <v>500</v>
      </c>
      <c r="B53" s="29" t="s">
        <v>20</v>
      </c>
      <c r="C53" s="30">
        <f>SUM(C50:C52)</f>
        <v>207721.40000000002</v>
      </c>
      <c r="D53" s="30">
        <f t="shared" ref="D53:E53" si="31">SUM(D50:D52)</f>
        <v>0</v>
      </c>
      <c r="E53" s="30">
        <f t="shared" si="31"/>
        <v>203299.7</v>
      </c>
      <c r="F53" s="30">
        <f t="shared" ref="F53" si="32">SUM(F50:F52)</f>
        <v>126455470</v>
      </c>
      <c r="G53" s="30">
        <f t="shared" si="16"/>
        <v>97.871331504601827</v>
      </c>
      <c r="H53" s="30">
        <f t="shared" ref="H53" si="33">SUM(H50:H52)</f>
        <v>166738.79999999999</v>
      </c>
      <c r="I53" s="30">
        <f t="shared" ref="I53" si="34">SUM(I50:I52)</f>
        <v>126455470</v>
      </c>
      <c r="J53" s="30">
        <f t="shared" si="17"/>
        <v>82.016254819854623</v>
      </c>
      <c r="K53" s="30">
        <f t="shared" ref="K53" si="35">SUM(K50:K52)</f>
        <v>147904.9</v>
      </c>
      <c r="L53" s="30">
        <f t="shared" ref="L53" si="36">SUM(L50:L52)</f>
        <v>126455470</v>
      </c>
      <c r="M53" s="30">
        <f t="shared" si="18"/>
        <v>88.704548671335047</v>
      </c>
    </row>
    <row r="54" spans="1:13" s="13" customFormat="1" ht="37.5" x14ac:dyDescent="0.25">
      <c r="A54" s="24">
        <v>605</v>
      </c>
      <c r="B54" s="25" t="s">
        <v>24</v>
      </c>
      <c r="C54" s="26">
        <v>0</v>
      </c>
      <c r="D54" s="27">
        <v>565000</v>
      </c>
      <c r="E54" s="27">
        <v>36.1</v>
      </c>
      <c r="F54" s="27">
        <v>675000</v>
      </c>
      <c r="G54" s="27">
        <v>0</v>
      </c>
      <c r="H54" s="27">
        <v>36.1</v>
      </c>
      <c r="I54" s="27">
        <v>675000</v>
      </c>
      <c r="J54" s="27">
        <f t="shared" si="17"/>
        <v>100</v>
      </c>
      <c r="K54" s="27">
        <v>36.1</v>
      </c>
      <c r="L54" s="27">
        <v>675000</v>
      </c>
      <c r="M54" s="27">
        <f t="shared" si="18"/>
        <v>100</v>
      </c>
    </row>
    <row r="55" spans="1:13" s="13" customFormat="1" ht="18.75" x14ac:dyDescent="0.25">
      <c r="A55" s="28">
        <v>600</v>
      </c>
      <c r="B55" s="29" t="s">
        <v>23</v>
      </c>
      <c r="C55" s="30">
        <f t="shared" ref="C55" si="37">SUM(C54)</f>
        <v>0</v>
      </c>
      <c r="D55" s="30">
        <f t="shared" ref="D55" si="38">SUM(D54)</f>
        <v>565000</v>
      </c>
      <c r="E55" s="30">
        <f t="shared" ref="E55" si="39">SUM(E54)</f>
        <v>36.1</v>
      </c>
      <c r="F55" s="30">
        <f t="shared" ref="F55" si="40">SUM(F54)</f>
        <v>675000</v>
      </c>
      <c r="G55" s="30">
        <v>0</v>
      </c>
      <c r="H55" s="30">
        <f t="shared" ref="H55:I55" si="41">SUM(H54)</f>
        <v>36.1</v>
      </c>
      <c r="I55" s="30">
        <f t="shared" si="41"/>
        <v>675000</v>
      </c>
      <c r="J55" s="30">
        <f t="shared" si="17"/>
        <v>100</v>
      </c>
      <c r="K55" s="30">
        <f t="shared" ref="K55:L55" si="42">SUM(K54)</f>
        <v>36.1</v>
      </c>
      <c r="L55" s="30">
        <f t="shared" si="42"/>
        <v>675000</v>
      </c>
      <c r="M55" s="30">
        <f t="shared" si="18"/>
        <v>100</v>
      </c>
    </row>
    <row r="56" spans="1:13" s="13" customFormat="1" ht="18.75" x14ac:dyDescent="0.25">
      <c r="A56" s="24">
        <v>701</v>
      </c>
      <c r="B56" s="25" t="s">
        <v>26</v>
      </c>
      <c r="C56" s="26">
        <v>256375.9</v>
      </c>
      <c r="D56" s="27"/>
      <c r="E56" s="27">
        <v>229243.1</v>
      </c>
      <c r="F56" s="27">
        <v>304515500</v>
      </c>
      <c r="G56" s="27">
        <f t="shared" si="16"/>
        <v>89.41678995568617</v>
      </c>
      <c r="H56" s="27">
        <v>220489.1</v>
      </c>
      <c r="I56" s="27">
        <v>304515500</v>
      </c>
      <c r="J56" s="27">
        <f t="shared" si="17"/>
        <v>96.181346352409307</v>
      </c>
      <c r="K56" s="27">
        <v>204991.5</v>
      </c>
      <c r="L56" s="27">
        <v>304515500</v>
      </c>
      <c r="M56" s="27">
        <f t="shared" si="18"/>
        <v>92.971262524995566</v>
      </c>
    </row>
    <row r="57" spans="1:13" s="13" customFormat="1" ht="18.75" x14ac:dyDescent="0.25">
      <c r="A57" s="24">
        <v>702</v>
      </c>
      <c r="B57" s="25" t="s">
        <v>27</v>
      </c>
      <c r="C57" s="26">
        <v>1210435.7</v>
      </c>
      <c r="D57" s="27"/>
      <c r="E57" s="27">
        <v>1303020.1000000001</v>
      </c>
      <c r="F57" s="27">
        <v>1345492600</v>
      </c>
      <c r="G57" s="27">
        <f t="shared" si="16"/>
        <v>107.64884908797718</v>
      </c>
      <c r="H57" s="27">
        <v>1373109.4</v>
      </c>
      <c r="I57" s="27">
        <v>1345492600</v>
      </c>
      <c r="J57" s="27">
        <f t="shared" si="17"/>
        <v>105.37898839779984</v>
      </c>
      <c r="K57" s="27">
        <v>1338389.2</v>
      </c>
      <c r="L57" s="27">
        <v>1345492600</v>
      </c>
      <c r="M57" s="27">
        <f t="shared" si="18"/>
        <v>97.471417790891252</v>
      </c>
    </row>
    <row r="58" spans="1:13" s="13" customFormat="1" ht="37.5" x14ac:dyDescent="0.25">
      <c r="A58" s="24">
        <v>707</v>
      </c>
      <c r="B58" s="25" t="s">
        <v>28</v>
      </c>
      <c r="C58" s="26">
        <v>43319.4</v>
      </c>
      <c r="D58" s="27"/>
      <c r="E58" s="27">
        <v>40580.699999999997</v>
      </c>
      <c r="F58" s="27">
        <v>43419200</v>
      </c>
      <c r="G58" s="27">
        <f t="shared" si="16"/>
        <v>93.677890275488579</v>
      </c>
      <c r="H58" s="27">
        <v>40580.699999999997</v>
      </c>
      <c r="I58" s="27">
        <v>43419200</v>
      </c>
      <c r="J58" s="27">
        <f t="shared" si="17"/>
        <v>100</v>
      </c>
      <c r="K58" s="27">
        <v>40580.699999999997</v>
      </c>
      <c r="L58" s="27">
        <v>43419200</v>
      </c>
      <c r="M58" s="27">
        <f t="shared" si="18"/>
        <v>100</v>
      </c>
    </row>
    <row r="59" spans="1:13" s="13" customFormat="1" ht="18.75" x14ac:dyDescent="0.25">
      <c r="A59" s="24">
        <v>709</v>
      </c>
      <c r="B59" s="25" t="s">
        <v>29</v>
      </c>
      <c r="C59" s="26">
        <v>30544.799999999999</v>
      </c>
      <c r="D59" s="27"/>
      <c r="E59" s="27">
        <v>23928.5</v>
      </c>
      <c r="F59" s="27">
        <v>32466700</v>
      </c>
      <c r="G59" s="27">
        <f t="shared" si="16"/>
        <v>78.339029883973708</v>
      </c>
      <c r="H59" s="27">
        <v>25293.5</v>
      </c>
      <c r="I59" s="27">
        <v>32466700</v>
      </c>
      <c r="J59" s="27">
        <f t="shared" si="17"/>
        <v>105.7044946402825</v>
      </c>
      <c r="K59" s="27">
        <v>25293.5</v>
      </c>
      <c r="L59" s="27">
        <v>32466700</v>
      </c>
      <c r="M59" s="27">
        <f t="shared" si="18"/>
        <v>100</v>
      </c>
    </row>
    <row r="60" spans="1:13" s="13" customFormat="1" ht="18.75" x14ac:dyDescent="0.25">
      <c r="A60" s="28">
        <v>700</v>
      </c>
      <c r="B60" s="29" t="s">
        <v>25</v>
      </c>
      <c r="C60" s="30">
        <f>SUM(C56:C59)</f>
        <v>1540675.7999999998</v>
      </c>
      <c r="D60" s="30">
        <f t="shared" ref="D60:F60" si="43">SUM(D56:D59)</f>
        <v>0</v>
      </c>
      <c r="E60" s="30">
        <f>E59+E58+E57+E56</f>
        <v>1596772.4000000001</v>
      </c>
      <c r="F60" s="30">
        <f t="shared" si="43"/>
        <v>1725894000</v>
      </c>
      <c r="G60" s="30">
        <f t="shared" si="16"/>
        <v>103.64103856242828</v>
      </c>
      <c r="H60" s="30">
        <f>H59+H58+H57+H56</f>
        <v>1659472.7</v>
      </c>
      <c r="I60" s="30">
        <f t="shared" ref="I60" si="44">SUM(I56:I59)</f>
        <v>1725894000</v>
      </c>
      <c r="J60" s="30">
        <f t="shared" si="17"/>
        <v>103.92668986513043</v>
      </c>
      <c r="K60" s="30">
        <f>K59+K58+K57+K56</f>
        <v>1609254.9</v>
      </c>
      <c r="L60" s="30">
        <f t="shared" ref="L60" si="45">SUM(L56:L59)</f>
        <v>1725894000</v>
      </c>
      <c r="M60" s="30">
        <f t="shared" si="18"/>
        <v>96.973870073307026</v>
      </c>
    </row>
    <row r="61" spans="1:13" s="13" customFormat="1" ht="18.75" x14ac:dyDescent="0.25">
      <c r="A61" s="24">
        <v>801</v>
      </c>
      <c r="B61" s="25" t="s">
        <v>30</v>
      </c>
      <c r="C61" s="26">
        <v>146045.6</v>
      </c>
      <c r="D61" s="27"/>
      <c r="E61" s="27">
        <v>152291.5</v>
      </c>
      <c r="F61" s="27">
        <v>147725740</v>
      </c>
      <c r="G61" s="27">
        <f t="shared" si="16"/>
        <v>104.27667796907268</v>
      </c>
      <c r="H61" s="27">
        <v>148463.9</v>
      </c>
      <c r="I61" s="27">
        <v>147725740</v>
      </c>
      <c r="J61" s="27">
        <f t="shared" si="17"/>
        <v>97.486662092106258</v>
      </c>
      <c r="K61" s="27">
        <v>146289.70000000001</v>
      </c>
      <c r="L61" s="27">
        <v>147725740</v>
      </c>
      <c r="M61" s="27">
        <f t="shared" si="18"/>
        <v>98.535536248205801</v>
      </c>
    </row>
    <row r="62" spans="1:13" s="13" customFormat="1" ht="18.75" x14ac:dyDescent="0.25">
      <c r="A62" s="24">
        <v>802</v>
      </c>
      <c r="B62" s="25" t="s">
        <v>31</v>
      </c>
      <c r="C62" s="26">
        <v>1367.1</v>
      </c>
      <c r="D62" s="27"/>
      <c r="E62" s="27">
        <v>1367.1</v>
      </c>
      <c r="F62" s="27">
        <v>1255360</v>
      </c>
      <c r="G62" s="27">
        <f t="shared" si="16"/>
        <v>100</v>
      </c>
      <c r="H62" s="27">
        <v>1367.1</v>
      </c>
      <c r="I62" s="27">
        <v>1255360</v>
      </c>
      <c r="J62" s="27">
        <f t="shared" si="17"/>
        <v>100</v>
      </c>
      <c r="K62" s="27">
        <v>1367.1</v>
      </c>
      <c r="L62" s="27">
        <v>1255360</v>
      </c>
      <c r="M62" s="27">
        <f t="shared" si="18"/>
        <v>100</v>
      </c>
    </row>
    <row r="63" spans="1:13" s="13" customFormat="1" ht="42" customHeight="1" x14ac:dyDescent="0.25">
      <c r="A63" s="24">
        <v>804</v>
      </c>
      <c r="B63" s="25" t="s">
        <v>93</v>
      </c>
      <c r="C63" s="26">
        <v>14241</v>
      </c>
      <c r="D63" s="27"/>
      <c r="E63" s="27">
        <v>16928.599999999999</v>
      </c>
      <c r="F63" s="27">
        <v>4404100</v>
      </c>
      <c r="G63" s="27">
        <f t="shared" si="16"/>
        <v>118.87227020574397</v>
      </c>
      <c r="H63" s="27">
        <v>16928.599999999999</v>
      </c>
      <c r="I63" s="27">
        <v>4404100</v>
      </c>
      <c r="J63" s="27">
        <f t="shared" si="17"/>
        <v>100</v>
      </c>
      <c r="K63" s="27">
        <v>16928.599999999999</v>
      </c>
      <c r="L63" s="27">
        <v>4404100</v>
      </c>
      <c r="M63" s="27">
        <f t="shared" si="18"/>
        <v>100</v>
      </c>
    </row>
    <row r="64" spans="1:13" s="13" customFormat="1" ht="36" customHeight="1" x14ac:dyDescent="0.25">
      <c r="A64" s="28">
        <v>800</v>
      </c>
      <c r="B64" s="29" t="s">
        <v>92</v>
      </c>
      <c r="C64" s="30">
        <f>SUM(C61:C63)</f>
        <v>161653.70000000001</v>
      </c>
      <c r="D64" s="30">
        <f t="shared" ref="D64:F64" si="46">SUM(D61:D63)</f>
        <v>0</v>
      </c>
      <c r="E64" s="30">
        <f>E63+E62+E61</f>
        <v>170587.2</v>
      </c>
      <c r="F64" s="30">
        <f t="shared" si="46"/>
        <v>153385200</v>
      </c>
      <c r="G64" s="30">
        <f t="shared" si="16"/>
        <v>105.52631953366982</v>
      </c>
      <c r="H64" s="30">
        <f>H63+H62+H61</f>
        <v>166759.59999999998</v>
      </c>
      <c r="I64" s="30">
        <f t="shared" ref="I64" si="47">SUM(I61:I63)</f>
        <v>153385200</v>
      </c>
      <c r="J64" s="30">
        <f t="shared" si="17"/>
        <v>97.75622086534041</v>
      </c>
      <c r="K64" s="30">
        <f>K63+K62+K61</f>
        <v>164585.40000000002</v>
      </c>
      <c r="L64" s="30">
        <f t="shared" ref="L64" si="48">SUM(L61:L63)</f>
        <v>153385200</v>
      </c>
      <c r="M64" s="30">
        <f t="shared" si="18"/>
        <v>98.696206994979633</v>
      </c>
    </row>
    <row r="65" spans="1:13" s="13" customFormat="1" ht="18.75" hidden="1" x14ac:dyDescent="0.25">
      <c r="A65" s="24">
        <v>901</v>
      </c>
      <c r="B65" s="25" t="s">
        <v>34</v>
      </c>
      <c r="C65" s="26">
        <v>0</v>
      </c>
      <c r="D65" s="27"/>
      <c r="E65" s="27">
        <f>D65/1000</f>
        <v>0</v>
      </c>
      <c r="F65" s="27"/>
      <c r="G65" s="27" t="e">
        <f t="shared" si="16"/>
        <v>#DIV/0!</v>
      </c>
      <c r="H65" s="27" t="e">
        <f>G65/1000</f>
        <v>#DIV/0!</v>
      </c>
      <c r="I65" s="27"/>
      <c r="J65" s="27" t="e">
        <f t="shared" si="17"/>
        <v>#DIV/0!</v>
      </c>
      <c r="K65" s="27" t="e">
        <f>J65/1000</f>
        <v>#DIV/0!</v>
      </c>
      <c r="L65" s="27"/>
      <c r="M65" s="27" t="e">
        <f t="shared" si="18"/>
        <v>#DIV/0!</v>
      </c>
    </row>
    <row r="66" spans="1:13" s="13" customFormat="1" ht="18.75" hidden="1" x14ac:dyDescent="0.25">
      <c r="A66" s="24">
        <v>902</v>
      </c>
      <c r="B66" s="25" t="s">
        <v>35</v>
      </c>
      <c r="C66" s="26">
        <v>0</v>
      </c>
      <c r="D66" s="27"/>
      <c r="E66" s="27">
        <f>D66/1000</f>
        <v>0</v>
      </c>
      <c r="F66" s="27"/>
      <c r="G66" s="27" t="e">
        <f t="shared" si="16"/>
        <v>#DIV/0!</v>
      </c>
      <c r="H66" s="27" t="e">
        <f>G66/1000</f>
        <v>#DIV/0!</v>
      </c>
      <c r="I66" s="27"/>
      <c r="J66" s="27" t="e">
        <f t="shared" si="17"/>
        <v>#DIV/0!</v>
      </c>
      <c r="K66" s="27" t="e">
        <f>J66/1000</f>
        <v>#DIV/0!</v>
      </c>
      <c r="L66" s="27"/>
      <c r="M66" s="27" t="e">
        <f t="shared" si="18"/>
        <v>#DIV/0!</v>
      </c>
    </row>
    <row r="67" spans="1:13" s="13" customFormat="1" ht="37.5" hidden="1" x14ac:dyDescent="0.25">
      <c r="A67" s="24">
        <v>903</v>
      </c>
      <c r="B67" s="25" t="s">
        <v>36</v>
      </c>
      <c r="C67" s="26">
        <v>0</v>
      </c>
      <c r="D67" s="27"/>
      <c r="E67" s="27">
        <f>D67/1000</f>
        <v>0</v>
      </c>
      <c r="F67" s="27"/>
      <c r="G67" s="27" t="e">
        <f t="shared" si="16"/>
        <v>#DIV/0!</v>
      </c>
      <c r="H67" s="27" t="e">
        <f>G67/1000</f>
        <v>#DIV/0!</v>
      </c>
      <c r="I67" s="27"/>
      <c r="J67" s="27" t="e">
        <f t="shared" si="17"/>
        <v>#DIV/0!</v>
      </c>
      <c r="K67" s="27" t="e">
        <f>J67/1000</f>
        <v>#DIV/0!</v>
      </c>
      <c r="L67" s="27"/>
      <c r="M67" s="27" t="e">
        <f t="shared" si="18"/>
        <v>#DIV/0!</v>
      </c>
    </row>
    <row r="68" spans="1:13" s="13" customFormat="1" ht="36.75" hidden="1" customHeight="1" x14ac:dyDescent="0.25">
      <c r="A68" s="24">
        <v>909</v>
      </c>
      <c r="B68" s="25" t="s">
        <v>37</v>
      </c>
      <c r="C68" s="31">
        <v>0</v>
      </c>
      <c r="D68" s="30"/>
      <c r="E68" s="30">
        <f>D68/1000</f>
        <v>0</v>
      </c>
      <c r="F68" s="30"/>
      <c r="G68" s="30" t="e">
        <f t="shared" si="16"/>
        <v>#DIV/0!</v>
      </c>
      <c r="H68" s="30" t="e">
        <f>G68/1000</f>
        <v>#DIV/0!</v>
      </c>
      <c r="I68" s="30"/>
      <c r="J68" s="30" t="e">
        <f t="shared" si="17"/>
        <v>#DIV/0!</v>
      </c>
      <c r="K68" s="30" t="e">
        <f>J68/1000</f>
        <v>#DIV/0!</v>
      </c>
      <c r="L68" s="30"/>
      <c r="M68" s="30" t="e">
        <f t="shared" si="18"/>
        <v>#DIV/0!</v>
      </c>
    </row>
    <row r="69" spans="1:13" s="13" customFormat="1" ht="37.5" hidden="1" x14ac:dyDescent="0.25">
      <c r="A69" s="28">
        <v>900</v>
      </c>
      <c r="B69" s="29" t="s">
        <v>33</v>
      </c>
      <c r="C69" s="30">
        <f>SUM(C65:C68)</f>
        <v>0</v>
      </c>
      <c r="D69" s="30">
        <f t="shared" ref="D69:F69" si="49">SUM(D65:D68)</f>
        <v>0</v>
      </c>
      <c r="E69" s="30">
        <f t="shared" si="49"/>
        <v>0</v>
      </c>
      <c r="F69" s="30">
        <f t="shared" si="49"/>
        <v>0</v>
      </c>
      <c r="G69" s="30" t="e">
        <f t="shared" si="16"/>
        <v>#DIV/0!</v>
      </c>
      <c r="H69" s="30" t="e">
        <f t="shared" ref="H69:I69" si="50">SUM(H65:H68)</f>
        <v>#DIV/0!</v>
      </c>
      <c r="I69" s="30">
        <f t="shared" si="50"/>
        <v>0</v>
      </c>
      <c r="J69" s="30" t="e">
        <f t="shared" si="17"/>
        <v>#DIV/0!</v>
      </c>
      <c r="K69" s="30" t="e">
        <f t="shared" ref="K69:L69" si="51">SUM(K65:K68)</f>
        <v>#DIV/0!</v>
      </c>
      <c r="L69" s="30">
        <f t="shared" si="51"/>
        <v>0</v>
      </c>
      <c r="M69" s="30" t="e">
        <f t="shared" si="18"/>
        <v>#DIV/0!</v>
      </c>
    </row>
    <row r="70" spans="1:13" s="13" customFormat="1" ht="18.75" x14ac:dyDescent="0.25">
      <c r="A70" s="24">
        <v>1001</v>
      </c>
      <c r="B70" s="25" t="s">
        <v>39</v>
      </c>
      <c r="C70" s="26">
        <v>7100</v>
      </c>
      <c r="D70" s="27"/>
      <c r="E70" s="27">
        <v>9616.4</v>
      </c>
      <c r="F70" s="27">
        <v>6000000</v>
      </c>
      <c r="G70" s="27">
        <f t="shared" si="16"/>
        <v>135.44225352112676</v>
      </c>
      <c r="H70" s="27">
        <v>9700</v>
      </c>
      <c r="I70" s="27">
        <v>6000000</v>
      </c>
      <c r="J70" s="27">
        <f t="shared" si="17"/>
        <v>100.86934819683042</v>
      </c>
      <c r="K70" s="27">
        <v>9700</v>
      </c>
      <c r="L70" s="27">
        <v>6000000</v>
      </c>
      <c r="M70" s="27">
        <f t="shared" si="18"/>
        <v>100</v>
      </c>
    </row>
    <row r="71" spans="1:13" s="13" customFormat="1" ht="18.75" x14ac:dyDescent="0.25">
      <c r="A71" s="24">
        <v>1003</v>
      </c>
      <c r="B71" s="25" t="s">
        <v>40</v>
      </c>
      <c r="C71" s="26">
        <v>8336.5</v>
      </c>
      <c r="D71" s="27"/>
      <c r="E71" s="27">
        <v>6822</v>
      </c>
      <c r="F71" s="27">
        <v>6154830</v>
      </c>
      <c r="G71" s="27">
        <f t="shared" si="16"/>
        <v>81.832903496671264</v>
      </c>
      <c r="H71" s="27">
        <v>7566.4</v>
      </c>
      <c r="I71" s="27">
        <v>6154830</v>
      </c>
      <c r="J71" s="27">
        <f t="shared" si="17"/>
        <v>110.91175608326003</v>
      </c>
      <c r="K71" s="27">
        <v>7566.4</v>
      </c>
      <c r="L71" s="27">
        <v>6154830</v>
      </c>
      <c r="M71" s="27">
        <f t="shared" si="18"/>
        <v>100</v>
      </c>
    </row>
    <row r="72" spans="1:13" s="13" customFormat="1" ht="25.5" customHeight="1" x14ac:dyDescent="0.25">
      <c r="A72" s="24">
        <v>1004</v>
      </c>
      <c r="B72" s="25" t="s">
        <v>41</v>
      </c>
      <c r="C72" s="26">
        <v>48776.3</v>
      </c>
      <c r="D72" s="27"/>
      <c r="E72" s="27">
        <v>57613.4</v>
      </c>
      <c r="F72" s="27">
        <v>89163600</v>
      </c>
      <c r="G72" s="27">
        <f t="shared" si="16"/>
        <v>118.11761039685256</v>
      </c>
      <c r="H72" s="27">
        <v>45699.9</v>
      </c>
      <c r="I72" s="27">
        <v>89163600</v>
      </c>
      <c r="J72" s="27">
        <f t="shared" si="17"/>
        <v>79.321650865944378</v>
      </c>
      <c r="K72" s="27">
        <v>55351.199999999997</v>
      </c>
      <c r="L72" s="27">
        <v>89163600</v>
      </c>
      <c r="M72" s="27">
        <f t="shared" si="18"/>
        <v>121.11886459270151</v>
      </c>
    </row>
    <row r="73" spans="1:13" s="13" customFormat="1" ht="45.75" customHeight="1" x14ac:dyDescent="0.25">
      <c r="A73" s="24">
        <v>1006</v>
      </c>
      <c r="B73" s="25" t="s">
        <v>42</v>
      </c>
      <c r="C73" s="26">
        <v>17558.3</v>
      </c>
      <c r="D73" s="27"/>
      <c r="E73" s="27">
        <v>17593.2</v>
      </c>
      <c r="F73" s="27">
        <v>16459400</v>
      </c>
      <c r="G73" s="27">
        <f t="shared" si="16"/>
        <v>100.19876639537996</v>
      </c>
      <c r="H73" s="27">
        <v>17593.2</v>
      </c>
      <c r="I73" s="27">
        <v>16459400</v>
      </c>
      <c r="J73" s="27">
        <f t="shared" si="17"/>
        <v>100</v>
      </c>
      <c r="K73" s="27">
        <v>17593.2</v>
      </c>
      <c r="L73" s="27">
        <v>16459400</v>
      </c>
      <c r="M73" s="27">
        <f t="shared" si="18"/>
        <v>100</v>
      </c>
    </row>
    <row r="74" spans="1:13" s="13" customFormat="1" ht="18.75" x14ac:dyDescent="0.25">
      <c r="A74" s="28">
        <v>1000</v>
      </c>
      <c r="B74" s="29" t="s">
        <v>38</v>
      </c>
      <c r="C74" s="30">
        <f>SUM(C70:C73)</f>
        <v>81771.100000000006</v>
      </c>
      <c r="D74" s="30">
        <f t="shared" ref="D74:F74" si="52">SUM(D70:D73)</f>
        <v>0</v>
      </c>
      <c r="E74" s="30">
        <f>E73+E72+E71+E70</f>
        <v>91645</v>
      </c>
      <c r="F74" s="30">
        <f t="shared" si="52"/>
        <v>117777830</v>
      </c>
      <c r="G74" s="30">
        <f t="shared" si="16"/>
        <v>112.07504851958699</v>
      </c>
      <c r="H74" s="30">
        <f>H73+H72+H71+H70</f>
        <v>80559.5</v>
      </c>
      <c r="I74" s="30">
        <f t="shared" ref="I74" si="53">SUM(I70:I73)</f>
        <v>117777830</v>
      </c>
      <c r="J74" s="30">
        <f t="shared" si="17"/>
        <v>87.903868187026021</v>
      </c>
      <c r="K74" s="30">
        <f>K73+K72+K71+K70</f>
        <v>90210.799999999988</v>
      </c>
      <c r="L74" s="30">
        <f t="shared" ref="L74" si="54">SUM(L70:L73)</f>
        <v>117777830</v>
      </c>
      <c r="M74" s="30">
        <f t="shared" si="18"/>
        <v>111.98033751450789</v>
      </c>
    </row>
    <row r="75" spans="1:13" s="13" customFormat="1" ht="18.75" x14ac:dyDescent="0.25">
      <c r="A75" s="24">
        <v>1101</v>
      </c>
      <c r="B75" s="25" t="s">
        <v>44</v>
      </c>
      <c r="C75" s="26">
        <v>0</v>
      </c>
      <c r="D75" s="30"/>
      <c r="E75" s="27">
        <v>792.5</v>
      </c>
      <c r="F75" s="30"/>
      <c r="G75" s="27" t="e">
        <f t="shared" si="16"/>
        <v>#DIV/0!</v>
      </c>
      <c r="H75" s="27">
        <v>792.5</v>
      </c>
      <c r="I75" s="30"/>
      <c r="J75" s="27">
        <f t="shared" si="17"/>
        <v>100</v>
      </c>
      <c r="K75" s="27">
        <v>792.5</v>
      </c>
      <c r="L75" s="30"/>
      <c r="M75" s="27">
        <f t="shared" si="18"/>
        <v>100</v>
      </c>
    </row>
    <row r="76" spans="1:13" s="13" customFormat="1" ht="18.75" x14ac:dyDescent="0.25">
      <c r="A76" s="24">
        <v>1102</v>
      </c>
      <c r="B76" s="25" t="s">
        <v>45</v>
      </c>
      <c r="C76" s="26">
        <v>29774.6</v>
      </c>
      <c r="D76" s="27"/>
      <c r="E76" s="27">
        <v>2933.8</v>
      </c>
      <c r="F76" s="27">
        <v>250000</v>
      </c>
      <c r="G76" s="27">
        <f t="shared" si="16"/>
        <v>9.8533649486475063</v>
      </c>
      <c r="H76" s="27">
        <v>2933.8</v>
      </c>
      <c r="I76" s="27">
        <v>250000</v>
      </c>
      <c r="J76" s="27">
        <f t="shared" si="17"/>
        <v>100</v>
      </c>
      <c r="K76" s="27">
        <v>2933.8</v>
      </c>
      <c r="L76" s="27">
        <v>250000</v>
      </c>
      <c r="M76" s="27">
        <f t="shared" si="18"/>
        <v>100</v>
      </c>
    </row>
    <row r="77" spans="1:13" s="13" customFormat="1" ht="37.5" x14ac:dyDescent="0.25">
      <c r="A77" s="24">
        <v>1105</v>
      </c>
      <c r="B77" s="25" t="s">
        <v>46</v>
      </c>
      <c r="C77" s="26">
        <v>2009.9</v>
      </c>
      <c r="D77" s="27"/>
      <c r="E77" s="27">
        <v>0</v>
      </c>
      <c r="F77" s="27">
        <v>1809400</v>
      </c>
      <c r="G77" s="27">
        <f t="shared" si="16"/>
        <v>0</v>
      </c>
      <c r="H77" s="27">
        <v>0</v>
      </c>
      <c r="I77" s="27">
        <v>1809400</v>
      </c>
      <c r="J77" s="27">
        <v>0</v>
      </c>
      <c r="K77" s="27">
        <v>0</v>
      </c>
      <c r="L77" s="27">
        <v>1809400</v>
      </c>
      <c r="M77" s="27">
        <v>0</v>
      </c>
    </row>
    <row r="78" spans="1:13" s="13" customFormat="1" ht="18.75" x14ac:dyDescent="0.25">
      <c r="A78" s="28">
        <v>1100</v>
      </c>
      <c r="B78" s="29" t="s">
        <v>43</v>
      </c>
      <c r="C78" s="30">
        <f>SUM(C75:C77)</f>
        <v>31784.5</v>
      </c>
      <c r="D78" s="30">
        <f t="shared" ref="D78:F78" si="55">SUM(D75:D77)</f>
        <v>0</v>
      </c>
      <c r="E78" s="30">
        <f>E77+E76+E75</f>
        <v>3726.3</v>
      </c>
      <c r="F78" s="30">
        <f t="shared" si="55"/>
        <v>2059400</v>
      </c>
      <c r="G78" s="30">
        <f t="shared" si="16"/>
        <v>11.723638880586449</v>
      </c>
      <c r="H78" s="30">
        <f>H77+H76+H75</f>
        <v>3726.3</v>
      </c>
      <c r="I78" s="30">
        <f t="shared" ref="I78" si="56">SUM(I75:I77)</f>
        <v>2059400</v>
      </c>
      <c r="J78" s="30">
        <f t="shared" si="17"/>
        <v>100</v>
      </c>
      <c r="K78" s="30">
        <f>K77+K76+K75</f>
        <v>3726.3</v>
      </c>
      <c r="L78" s="30">
        <f t="shared" ref="L78" si="57">SUM(L75:L77)</f>
        <v>2059400</v>
      </c>
      <c r="M78" s="30">
        <f t="shared" si="18"/>
        <v>100</v>
      </c>
    </row>
    <row r="79" spans="1:13" s="13" customFormat="1" ht="18.75" x14ac:dyDescent="0.25">
      <c r="A79" s="24">
        <v>1201</v>
      </c>
      <c r="B79" s="25" t="s">
        <v>48</v>
      </c>
      <c r="C79" s="26">
        <v>25741.200000000001</v>
      </c>
      <c r="D79" s="27"/>
      <c r="E79" s="27">
        <v>27629.4</v>
      </c>
      <c r="F79" s="27">
        <v>31944200</v>
      </c>
      <c r="G79" s="27">
        <f t="shared" si="16"/>
        <v>107.33532236259381</v>
      </c>
      <c r="H79" s="27">
        <v>26429.4</v>
      </c>
      <c r="I79" s="27">
        <v>31944200</v>
      </c>
      <c r="J79" s="27">
        <f t="shared" si="17"/>
        <v>95.656800364828769</v>
      </c>
      <c r="K79" s="27">
        <v>26429.4</v>
      </c>
      <c r="L79" s="27">
        <v>31944200</v>
      </c>
      <c r="M79" s="27">
        <f t="shared" si="18"/>
        <v>100</v>
      </c>
    </row>
    <row r="80" spans="1:13" s="13" customFormat="1" ht="18.75" x14ac:dyDescent="0.25">
      <c r="A80" s="24">
        <v>1202</v>
      </c>
      <c r="B80" s="25" t="s">
        <v>32</v>
      </c>
      <c r="C80" s="26">
        <v>15416.9</v>
      </c>
      <c r="D80" s="27"/>
      <c r="E80" s="27">
        <v>17381.5</v>
      </c>
      <c r="F80" s="27">
        <v>18597300</v>
      </c>
      <c r="G80" s="27">
        <f t="shared" si="16"/>
        <v>112.74315848192569</v>
      </c>
      <c r="H80" s="27">
        <v>17381.5</v>
      </c>
      <c r="I80" s="27">
        <v>18597300</v>
      </c>
      <c r="J80" s="27">
        <f t="shared" si="17"/>
        <v>100</v>
      </c>
      <c r="K80" s="27">
        <v>17381.5</v>
      </c>
      <c r="L80" s="27">
        <v>18597300</v>
      </c>
      <c r="M80" s="27">
        <f t="shared" si="18"/>
        <v>100</v>
      </c>
    </row>
    <row r="81" spans="1:13" s="13" customFormat="1" ht="21" customHeight="1" x14ac:dyDescent="0.25">
      <c r="A81" s="28">
        <v>1200</v>
      </c>
      <c r="B81" s="29" t="s">
        <v>47</v>
      </c>
      <c r="C81" s="30">
        <f>SUM(C79:C80)</f>
        <v>41158.1</v>
      </c>
      <c r="D81" s="30">
        <f t="shared" ref="D81:F81" si="58">SUM(D79:D80)</f>
        <v>0</v>
      </c>
      <c r="E81" s="30">
        <f>E80+E79</f>
        <v>45010.9</v>
      </c>
      <c r="F81" s="30">
        <f t="shared" si="58"/>
        <v>50541500</v>
      </c>
      <c r="G81" s="30">
        <f t="shared" si="16"/>
        <v>109.36097633272675</v>
      </c>
      <c r="H81" s="30">
        <f>H80+H79</f>
        <v>43810.9</v>
      </c>
      <c r="I81" s="30">
        <f t="shared" ref="I81" si="59">SUM(I79:I80)</f>
        <v>50541500</v>
      </c>
      <c r="J81" s="30">
        <f t="shared" si="17"/>
        <v>97.333979102839535</v>
      </c>
      <c r="K81" s="30">
        <f>K80+K79</f>
        <v>43810.9</v>
      </c>
      <c r="L81" s="30">
        <f t="shared" ref="L81" si="60">SUM(L79:L80)</f>
        <v>50541500</v>
      </c>
      <c r="M81" s="30">
        <f t="shared" si="18"/>
        <v>100</v>
      </c>
    </row>
    <row r="82" spans="1:13" s="13" customFormat="1" ht="40.5" customHeight="1" x14ac:dyDescent="0.25">
      <c r="A82" s="24">
        <v>1301</v>
      </c>
      <c r="B82" s="25" t="s">
        <v>49</v>
      </c>
      <c r="C82" s="26">
        <v>1.5</v>
      </c>
      <c r="D82" s="27"/>
      <c r="E82" s="27">
        <v>1.3</v>
      </c>
      <c r="F82" s="27">
        <v>32700</v>
      </c>
      <c r="G82" s="27">
        <f t="shared" si="16"/>
        <v>86.666666666666671</v>
      </c>
      <c r="H82" s="27">
        <v>1.4</v>
      </c>
      <c r="I82" s="27">
        <v>32700</v>
      </c>
      <c r="J82" s="27">
        <f t="shared" si="17"/>
        <v>107.69230769230769</v>
      </c>
      <c r="K82" s="27">
        <v>1.5</v>
      </c>
      <c r="L82" s="27">
        <v>32700</v>
      </c>
      <c r="M82" s="27">
        <f t="shared" si="18"/>
        <v>107.14285714285714</v>
      </c>
    </row>
    <row r="83" spans="1:13" s="13" customFormat="1" ht="37.5" x14ac:dyDescent="0.25">
      <c r="A83" s="28">
        <v>1300</v>
      </c>
      <c r="B83" s="32" t="s">
        <v>49</v>
      </c>
      <c r="C83" s="30">
        <f>SUM(C82)</f>
        <v>1.5</v>
      </c>
      <c r="D83" s="30">
        <f t="shared" ref="D83:F83" si="61">SUM(D82)</f>
        <v>0</v>
      </c>
      <c r="E83" s="30">
        <f t="shared" si="61"/>
        <v>1.3</v>
      </c>
      <c r="F83" s="30">
        <f t="shared" si="61"/>
        <v>32700</v>
      </c>
      <c r="G83" s="30">
        <f t="shared" si="16"/>
        <v>86.666666666666671</v>
      </c>
      <c r="H83" s="30">
        <f t="shared" ref="H83:I83" si="62">SUM(H82)</f>
        <v>1.4</v>
      </c>
      <c r="I83" s="30">
        <f t="shared" si="62"/>
        <v>32700</v>
      </c>
      <c r="J83" s="30">
        <f t="shared" si="17"/>
        <v>107.69230769230769</v>
      </c>
      <c r="K83" s="30">
        <f t="shared" ref="K83:L83" si="63">SUM(K82)</f>
        <v>1.5</v>
      </c>
      <c r="L83" s="30">
        <f t="shared" si="63"/>
        <v>32700</v>
      </c>
      <c r="M83" s="30">
        <f t="shared" si="18"/>
        <v>107.14285714285714</v>
      </c>
    </row>
    <row r="84" spans="1:13" s="13" customFormat="1" ht="74.25" customHeight="1" x14ac:dyDescent="0.25">
      <c r="A84" s="24">
        <v>1401</v>
      </c>
      <c r="B84" s="25" t="s">
        <v>94</v>
      </c>
      <c r="C84" s="26">
        <v>144492</v>
      </c>
      <c r="D84" s="27"/>
      <c r="E84" s="27">
        <v>163340.4</v>
      </c>
      <c r="F84" s="27">
        <v>126367000</v>
      </c>
      <c r="G84" s="27">
        <f t="shared" si="16"/>
        <v>113.04459762478199</v>
      </c>
      <c r="H84" s="27">
        <v>150641.9</v>
      </c>
      <c r="I84" s="27">
        <v>126367000</v>
      </c>
      <c r="J84" s="27">
        <f t="shared" si="17"/>
        <v>92.225744518808568</v>
      </c>
      <c r="K84" s="27">
        <v>150641.9</v>
      </c>
      <c r="L84" s="27">
        <v>126367000</v>
      </c>
      <c r="M84" s="27">
        <f t="shared" si="18"/>
        <v>100</v>
      </c>
    </row>
    <row r="85" spans="1:13" s="13" customFormat="1" ht="27.75" customHeight="1" x14ac:dyDescent="0.25">
      <c r="A85" s="24">
        <v>1402</v>
      </c>
      <c r="B85" s="25" t="s">
        <v>50</v>
      </c>
      <c r="C85" s="26">
        <v>217276.9</v>
      </c>
      <c r="D85" s="27"/>
      <c r="E85" s="27">
        <v>265582.90000000002</v>
      </c>
      <c r="F85" s="27">
        <v>196122200</v>
      </c>
      <c r="G85" s="27">
        <f t="shared" si="16"/>
        <v>122.23246005442824</v>
      </c>
      <c r="H85" s="27">
        <v>226528.1</v>
      </c>
      <c r="I85" s="27">
        <v>196122200</v>
      </c>
      <c r="J85" s="27">
        <f t="shared" si="17"/>
        <v>85.294685764783793</v>
      </c>
      <c r="K85" s="27">
        <v>228046.1</v>
      </c>
      <c r="L85" s="27">
        <v>196122200</v>
      </c>
      <c r="M85" s="27">
        <f t="shared" si="18"/>
        <v>100.6701155397498</v>
      </c>
    </row>
    <row r="86" spans="1:13" s="13" customFormat="1" ht="48.75" customHeight="1" x14ac:dyDescent="0.25">
      <c r="A86" s="24">
        <v>1403</v>
      </c>
      <c r="B86" s="25" t="s">
        <v>51</v>
      </c>
      <c r="C86" s="26">
        <v>2200</v>
      </c>
      <c r="D86" s="27"/>
      <c r="E86" s="27">
        <v>0</v>
      </c>
      <c r="F86" s="27">
        <v>0</v>
      </c>
      <c r="G86" s="27">
        <f t="shared" si="16"/>
        <v>0</v>
      </c>
      <c r="H86" s="27">
        <v>7100</v>
      </c>
      <c r="I86" s="27">
        <v>0</v>
      </c>
      <c r="J86" s="27">
        <v>0</v>
      </c>
      <c r="K86" s="27">
        <v>400</v>
      </c>
      <c r="L86" s="27">
        <v>0</v>
      </c>
      <c r="M86" s="27">
        <f t="shared" si="18"/>
        <v>5.6338028169014089</v>
      </c>
    </row>
    <row r="87" spans="1:13" s="13" customFormat="1" ht="70.5" customHeight="1" x14ac:dyDescent="0.25">
      <c r="A87" s="28">
        <v>1400</v>
      </c>
      <c r="B87" s="29" t="s">
        <v>95</v>
      </c>
      <c r="C87" s="30">
        <f>SUM(C84:C86)</f>
        <v>363968.9</v>
      </c>
      <c r="D87" s="30">
        <f t="shared" ref="D87:F87" si="64">SUM(D84:D86)</f>
        <v>0</v>
      </c>
      <c r="E87" s="30">
        <f>E85+E84+E86</f>
        <v>428923.30000000005</v>
      </c>
      <c r="F87" s="30">
        <f t="shared" si="64"/>
        <v>322489200</v>
      </c>
      <c r="G87" s="30">
        <f t="shared" si="16"/>
        <v>117.84614015098542</v>
      </c>
      <c r="H87" s="30">
        <f>H85+H84+H86</f>
        <v>384270</v>
      </c>
      <c r="I87" s="30">
        <f t="shared" ref="I87" si="65">SUM(I84:I86)</f>
        <v>322489200</v>
      </c>
      <c r="J87" s="30">
        <f t="shared" si="17"/>
        <v>89.589444080095433</v>
      </c>
      <c r="K87" s="30">
        <f>K85+K84+K86</f>
        <v>379088</v>
      </c>
      <c r="L87" s="30">
        <f t="shared" ref="L87" si="66">SUM(L84:L86)</f>
        <v>322489200</v>
      </c>
      <c r="M87" s="30">
        <f t="shared" si="18"/>
        <v>98.651469019179231</v>
      </c>
    </row>
    <row r="88" spans="1:13" s="13" customFormat="1" ht="18.75" x14ac:dyDescent="0.25">
      <c r="A88" s="33"/>
      <c r="B88" s="29" t="s">
        <v>74</v>
      </c>
      <c r="C88" s="34">
        <f>C87+C83+C81+C78+C74++C69+C64+C60+C55+C53+C49+C42+C38+C36</f>
        <v>3514248.5</v>
      </c>
      <c r="D88" s="34">
        <f t="shared" ref="D88:E88" si="67">D87+D83+D81+D78+D74++D69+D64+D60+D55+D53+D49+D42+D38+D36</f>
        <v>565000</v>
      </c>
      <c r="E88" s="34">
        <f t="shared" si="67"/>
        <v>3635402.9000000004</v>
      </c>
      <c r="F88" s="34">
        <f t="shared" ref="D88:F88" si="68">F87+F83+F81+F78+F74++F69+F64+F60+F55+F53+F49+F42+F38+F36</f>
        <v>3714879739.1100001</v>
      </c>
      <c r="G88" s="34">
        <f t="shared" si="16"/>
        <v>103.44751943409808</v>
      </c>
      <c r="H88" s="34">
        <f>H87+H83+H81+H78+H74+H64+H60+H55+H53+H49+H42+H38+H36</f>
        <v>3449859.2</v>
      </c>
      <c r="I88" s="34">
        <f t="shared" ref="I88" si="69">I87+I83+I81+I78+I74++I69+I64+I60+I55+I53+I49+I42+I38+I36</f>
        <v>3714879739.1100001</v>
      </c>
      <c r="J88" s="34">
        <f t="shared" si="17"/>
        <v>94.896199813231149</v>
      </c>
      <c r="K88" s="34">
        <f>K87+K83+K81+K78+K74+K64+K60+K55+K53+K49+K42+K38+K36</f>
        <v>3393990.3</v>
      </c>
      <c r="L88" s="34">
        <f t="shared" ref="L88" si="70">L87+L83+L81+L78+L74++L69+L64+L60+L55+L53+L49+L42+L38+L36</f>
        <v>3714879739.1100001</v>
      </c>
      <c r="M88" s="34">
        <f t="shared" si="18"/>
        <v>98.380545501683073</v>
      </c>
    </row>
    <row r="89" spans="1:13" s="13" customFormat="1" ht="40.5" customHeight="1" x14ac:dyDescent="0.25">
      <c r="A89" s="48"/>
      <c r="B89" s="29" t="s">
        <v>75</v>
      </c>
      <c r="C89" s="34">
        <f>C91+C92+C94+C95+C98+C99</f>
        <v>73800</v>
      </c>
      <c r="D89" s="34">
        <f t="shared" ref="D89:M89" si="71">D91+D92+D94+D95+D98+D99</f>
        <v>565000</v>
      </c>
      <c r="E89" s="34">
        <f>E91+E92+E94+E95+E98+E99</f>
        <v>73700.000000000466</v>
      </c>
      <c r="F89" s="34">
        <f t="shared" si="71"/>
        <v>0</v>
      </c>
      <c r="G89" s="34"/>
      <c r="H89" s="34">
        <f t="shared" si="71"/>
        <v>73600</v>
      </c>
      <c r="I89" s="34">
        <f t="shared" si="71"/>
        <v>0</v>
      </c>
      <c r="J89" s="34"/>
      <c r="K89" s="34">
        <f t="shared" si="71"/>
        <v>73499.999999999811</v>
      </c>
      <c r="L89" s="34">
        <f t="shared" si="71"/>
        <v>0</v>
      </c>
      <c r="M89" s="34"/>
    </row>
    <row r="90" spans="1:13" s="3" customFormat="1" ht="65.25" customHeight="1" x14ac:dyDescent="0.25">
      <c r="A90" s="49"/>
      <c r="B90" s="50" t="s">
        <v>77</v>
      </c>
      <c r="C90" s="37">
        <v>0</v>
      </c>
      <c r="D90" s="37"/>
      <c r="E90" s="37">
        <v>0</v>
      </c>
      <c r="F90" s="37"/>
      <c r="G90" s="37"/>
      <c r="H90" s="37">
        <v>0</v>
      </c>
      <c r="I90" s="37"/>
      <c r="J90" s="37"/>
      <c r="K90" s="37">
        <v>0</v>
      </c>
      <c r="L90" s="37"/>
      <c r="M90" s="37"/>
    </row>
    <row r="91" spans="1:13" s="3" customFormat="1" ht="81" customHeight="1" x14ac:dyDescent="0.25">
      <c r="A91" s="24"/>
      <c r="B91" s="51" t="s">
        <v>84</v>
      </c>
      <c r="C91" s="38">
        <v>5600</v>
      </c>
      <c r="D91" s="39"/>
      <c r="E91" s="39">
        <v>5200</v>
      </c>
      <c r="F91" s="39"/>
      <c r="G91" s="39"/>
      <c r="H91" s="39">
        <v>5600</v>
      </c>
      <c r="I91" s="39"/>
      <c r="J91" s="39"/>
      <c r="K91" s="39">
        <v>6000</v>
      </c>
      <c r="L91" s="39"/>
      <c r="M91" s="39"/>
    </row>
    <row r="92" spans="1:13" s="3" customFormat="1" ht="75" x14ac:dyDescent="0.25">
      <c r="A92" s="24"/>
      <c r="B92" s="51" t="s">
        <v>85</v>
      </c>
      <c r="C92" s="39">
        <v>-5600</v>
      </c>
      <c r="D92" s="39"/>
      <c r="E92" s="39">
        <v>-5200</v>
      </c>
      <c r="F92" s="39"/>
      <c r="G92" s="39"/>
      <c r="H92" s="39">
        <v>-5600</v>
      </c>
      <c r="I92" s="39"/>
      <c r="J92" s="39"/>
      <c r="K92" s="39">
        <v>-6000</v>
      </c>
      <c r="L92" s="39"/>
      <c r="M92" s="39"/>
    </row>
    <row r="93" spans="1:13" s="3" customFormat="1" ht="39" x14ac:dyDescent="0.35">
      <c r="A93" s="52"/>
      <c r="B93" s="53" t="s">
        <v>82</v>
      </c>
      <c r="C93" s="40">
        <v>73630</v>
      </c>
      <c r="D93" s="54"/>
      <c r="E93" s="40">
        <f>E94+E95</f>
        <v>73577.000000000466</v>
      </c>
      <c r="F93" s="40"/>
      <c r="G93" s="40"/>
      <c r="H93" s="40">
        <f>H94+H95</f>
        <v>73487</v>
      </c>
      <c r="I93" s="40"/>
      <c r="J93" s="40"/>
      <c r="K93" s="40">
        <f>K94+K95</f>
        <v>73406.299999999814</v>
      </c>
      <c r="L93" s="40"/>
      <c r="M93" s="40"/>
    </row>
    <row r="94" spans="1:13" s="3" customFormat="1" ht="37.5" x14ac:dyDescent="0.3">
      <c r="A94" s="55"/>
      <c r="B94" s="51" t="s">
        <v>86</v>
      </c>
      <c r="C94" s="41">
        <f>-(C27+C91+C96)</f>
        <v>-3446218.5</v>
      </c>
      <c r="D94" s="56">
        <f t="shared" ref="C94:D94" si="72">-(D27+D99)</f>
        <v>0</v>
      </c>
      <c r="E94" s="41">
        <f>-(E27+E91+E96)</f>
        <v>-3567025.9</v>
      </c>
      <c r="F94" s="56"/>
      <c r="G94" s="56"/>
      <c r="H94" s="41">
        <f>-(H27+H91+H96)</f>
        <v>-3381972.2</v>
      </c>
      <c r="I94" s="56"/>
      <c r="J94" s="56"/>
      <c r="K94" s="41">
        <f>-(K27+K91+K96)</f>
        <v>-3326584</v>
      </c>
      <c r="L94" s="56"/>
      <c r="M94" s="56"/>
    </row>
    <row r="95" spans="1:13" s="3" customFormat="1" ht="37.5" x14ac:dyDescent="0.3">
      <c r="A95" s="55"/>
      <c r="B95" s="51" t="s">
        <v>87</v>
      </c>
      <c r="C95" s="41">
        <f>C88+C91</f>
        <v>3519848.5</v>
      </c>
      <c r="D95" s="56">
        <f t="shared" ref="C95:D95" si="73">D88+D91</f>
        <v>565000</v>
      </c>
      <c r="E95" s="41">
        <f>E88+E91</f>
        <v>3640602.9000000004</v>
      </c>
      <c r="F95" s="56"/>
      <c r="G95" s="56"/>
      <c r="H95" s="41">
        <f>H88+H91</f>
        <v>3455459.2</v>
      </c>
      <c r="I95" s="56"/>
      <c r="J95" s="56"/>
      <c r="K95" s="41">
        <f>K88+K91</f>
        <v>3399990.3</v>
      </c>
      <c r="L95" s="56"/>
      <c r="M95" s="56"/>
    </row>
    <row r="96" spans="1:13" s="3" customFormat="1" ht="58.5" x14ac:dyDescent="0.35">
      <c r="A96" s="52"/>
      <c r="B96" s="53" t="s">
        <v>88</v>
      </c>
      <c r="C96" s="40">
        <f>C98+C99</f>
        <v>170</v>
      </c>
      <c r="D96" s="40"/>
      <c r="E96" s="40">
        <f>E98+E99</f>
        <v>123</v>
      </c>
      <c r="F96" s="40"/>
      <c r="G96" s="40"/>
      <c r="H96" s="40">
        <f>H98+H99</f>
        <v>113</v>
      </c>
      <c r="I96" s="40"/>
      <c r="J96" s="40"/>
      <c r="K96" s="40">
        <f>K98+K99</f>
        <v>93.699999999999818</v>
      </c>
      <c r="L96" s="40"/>
      <c r="M96" s="40"/>
    </row>
    <row r="97" spans="1:13" s="3" customFormat="1" ht="37.5" hidden="1" x14ac:dyDescent="0.3">
      <c r="A97" s="55"/>
      <c r="B97" s="51" t="s">
        <v>89</v>
      </c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</row>
    <row r="98" spans="1:13" s="3" customFormat="1" ht="37.5" x14ac:dyDescent="0.3">
      <c r="A98" s="55"/>
      <c r="B98" s="51" t="s">
        <v>90</v>
      </c>
      <c r="C98" s="41">
        <v>-5600</v>
      </c>
      <c r="D98" s="41"/>
      <c r="E98" s="41">
        <v>-5200</v>
      </c>
      <c r="F98" s="41"/>
      <c r="G98" s="41"/>
      <c r="H98" s="41">
        <v>-5600</v>
      </c>
      <c r="I98" s="41"/>
      <c r="J98" s="41"/>
      <c r="K98" s="41">
        <v>-6000</v>
      </c>
      <c r="L98" s="41"/>
      <c r="M98" s="41"/>
    </row>
    <row r="99" spans="1:13" s="3" customFormat="1" ht="75" x14ac:dyDescent="0.3">
      <c r="A99" s="55"/>
      <c r="B99" s="57" t="s">
        <v>83</v>
      </c>
      <c r="C99" s="41">
        <v>5770</v>
      </c>
      <c r="D99" s="41"/>
      <c r="E99" s="41">
        <v>5323</v>
      </c>
      <c r="F99" s="41"/>
      <c r="G99" s="41"/>
      <c r="H99" s="41">
        <v>5713</v>
      </c>
      <c r="I99" s="41"/>
      <c r="J99" s="41"/>
      <c r="K99" s="41">
        <v>6093.7</v>
      </c>
      <c r="L99" s="41"/>
      <c r="M99" s="41"/>
    </row>
    <row r="100" spans="1:13" s="3" customFormat="1" ht="56.25" hidden="1" x14ac:dyDescent="0.25">
      <c r="A100" s="58"/>
      <c r="B100" s="29" t="s">
        <v>76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</row>
    <row r="101" spans="1:13" s="3" customFormat="1" x14ac:dyDescent="0.25">
      <c r="A101" s="59"/>
      <c r="B101" s="35"/>
      <c r="C101" s="35"/>
    </row>
    <row r="102" spans="1:13" s="3" customFormat="1" x14ac:dyDescent="0.25">
      <c r="A102" s="59"/>
      <c r="B102" s="35"/>
      <c r="C102" s="35"/>
      <c r="G102" s="47"/>
      <c r="H102" s="47"/>
      <c r="I102" s="47"/>
    </row>
    <row r="103" spans="1:13" x14ac:dyDescent="0.25">
      <c r="G103" s="47"/>
      <c r="H103" s="47"/>
      <c r="I103" s="47"/>
    </row>
    <row r="104" spans="1:13" x14ac:dyDescent="0.25">
      <c r="G104" s="47"/>
      <c r="H104" s="47"/>
      <c r="I104" s="47">
        <v>-77770.399999999994</v>
      </c>
    </row>
  </sheetData>
  <mergeCells count="8">
    <mergeCell ref="A4:M4"/>
    <mergeCell ref="H7:J7"/>
    <mergeCell ref="K7:M7"/>
    <mergeCell ref="A7:A8"/>
    <mergeCell ref="E7:G7"/>
    <mergeCell ref="D7:D8"/>
    <mergeCell ref="C7:C8"/>
    <mergeCell ref="B7:B8"/>
  </mergeCells>
  <pageMargins left="0.19685039370078741" right="0.19685039370078741" top="0.59055118110236227" bottom="0.39370078740157483" header="0.51181102362204722" footer="0.31496062992125984"/>
  <pageSetup paperSize="9" scale="47" fitToHeight="6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Нестеренко ЮА</dc:creator>
  <cp:lastModifiedBy>NesterenkoYA</cp:lastModifiedBy>
  <cp:lastPrinted>2016-10-28T06:15:23Z</cp:lastPrinted>
  <dcterms:created xsi:type="dcterms:W3CDTF">2013-10-28T10:25:26Z</dcterms:created>
  <dcterms:modified xsi:type="dcterms:W3CDTF">2016-10-28T06:55:48Z</dcterms:modified>
</cp:coreProperties>
</file>